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28800" windowHeight="1090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hosqer'!$A$1:$C$90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J18" i="12" l="1"/>
  <c r="J17" i="12"/>
  <c r="P15" i="11" l="1"/>
  <c r="P14" i="11"/>
  <c r="D79" i="10"/>
  <c r="D78" i="10"/>
  <c r="E79" i="10" l="1"/>
  <c r="D29" i="22" l="1"/>
  <c r="D27" i="22"/>
  <c r="E24" i="22"/>
  <c r="D21" i="22"/>
  <c r="D18" i="22"/>
  <c r="D15" i="22"/>
  <c r="D24" i="22" s="1"/>
  <c r="D12" i="22"/>
  <c r="C12" i="22"/>
  <c r="D6" i="22"/>
  <c r="C6" i="22"/>
  <c r="C24" i="22" s="1"/>
  <c r="A2" i="22"/>
  <c r="B79" i="10" l="1"/>
  <c r="D54" i="18" l="1"/>
  <c r="M8" i="12" l="1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15" i="19"/>
  <c r="C90" i="7" l="1"/>
  <c r="B90" i="7"/>
  <c r="D6" i="10" l="1"/>
  <c r="F5" i="10"/>
  <c r="F5" i="9" s="1"/>
  <c r="C69" i="7"/>
  <c r="E20" i="21" l="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8" i="10"/>
  <c r="C25" i="7"/>
  <c r="J16" i="11" l="1"/>
  <c r="J17" i="11"/>
  <c r="D17" i="11"/>
  <c r="D16" i="11"/>
  <c r="C17" i="11"/>
  <c r="C16" i="11"/>
  <c r="I18" i="12" l="1"/>
  <c r="I17" i="12"/>
  <c r="F18" i="12"/>
  <c r="F17" i="12"/>
  <c r="C26" i="7"/>
  <c r="C70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65" i="7" l="1"/>
  <c r="C45" i="7" l="1"/>
  <c r="C44" i="7"/>
  <c r="F27" i="12" l="1"/>
  <c r="J27" i="12" l="1"/>
  <c r="C43" i="7" l="1"/>
  <c r="C66" i="7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4" i="7"/>
  <c r="D56" i="10" s="1"/>
  <c r="C7" i="10"/>
  <c r="E18" i="10" l="1"/>
  <c r="E19" i="10"/>
  <c r="C20" i="7" l="1"/>
  <c r="C13" i="7" l="1"/>
  <c r="D69" i="10" l="1"/>
  <c r="E69" i="10" s="1"/>
  <c r="C73" i="7"/>
  <c r="D52" i="9"/>
  <c r="E52" i="9" s="1"/>
  <c r="D53" i="9"/>
  <c r="E53" i="9" s="1"/>
  <c r="C60" i="7"/>
  <c r="D52" i="10" s="1"/>
  <c r="E52" i="10" s="1"/>
  <c r="C61" i="7"/>
  <c r="D53" i="10" s="1"/>
  <c r="E53" i="10" s="1"/>
  <c r="D9" i="10" l="1"/>
  <c r="E9" i="10" s="1"/>
  <c r="D8" i="9"/>
  <c r="E8" i="9" s="1"/>
  <c r="D55" i="9" l="1"/>
  <c r="C37" i="7"/>
  <c r="C24" i="7"/>
  <c r="C22" i="7"/>
  <c r="C53" i="7"/>
  <c r="C56" i="7"/>
  <c r="D48" i="10" s="1"/>
  <c r="C57" i="7"/>
  <c r="C58" i="7"/>
  <c r="C59" i="7"/>
  <c r="C62" i="7"/>
  <c r="C63" i="7"/>
  <c r="M10" i="11" l="1"/>
  <c r="M7" i="11" l="1"/>
  <c r="M11" i="11" l="1"/>
  <c r="D29" i="19" s="1"/>
  <c r="C30" i="7" s="1"/>
  <c r="C62" i="18"/>
  <c r="L12" i="11" l="1"/>
  <c r="D8" i="10"/>
  <c r="C21" i="7"/>
  <c r="C55" i="7"/>
  <c r="C54" i="7"/>
  <c r="C51" i="7"/>
  <c r="C50" i="7"/>
  <c r="C49" i="7"/>
  <c r="C48" i="7"/>
  <c r="C47" i="7"/>
  <c r="C46" i="7"/>
  <c r="C42" i="7"/>
  <c r="C41" i="7"/>
  <c r="C40" i="7"/>
  <c r="C39" i="7"/>
  <c r="C36" i="7"/>
  <c r="C32" i="7" l="1"/>
  <c r="D21" i="19" l="1"/>
  <c r="D20" i="19" s="1"/>
  <c r="C31" i="7" l="1"/>
  <c r="C85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8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2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4" i="7"/>
  <c r="D26" i="9"/>
  <c r="L19" i="12"/>
  <c r="D44" i="9" l="1"/>
  <c r="C52" i="7"/>
  <c r="D44" i="10" s="1"/>
  <c r="C33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5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9" i="7" l="1"/>
  <c r="C28" i="7" l="1"/>
  <c r="C88" i="7" s="1"/>
</calcChain>
</file>

<file path=xl/sharedStrings.xml><?xml version="1.0" encoding="utf-8"?>
<sst xmlns="http://schemas.openxmlformats.org/spreadsheetml/2006/main" count="666" uniqueCount="271">
  <si>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</si>
  <si>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</si>
  <si>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</si>
  <si>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</si>
  <si>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</si>
  <si>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</si>
  <si>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</si>
  <si>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</si>
  <si>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</si>
  <si>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</si>
  <si>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</si>
  <si>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</si>
  <si>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</si>
  <si>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</si>
  <si>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</si>
  <si>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</si>
  <si>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</si>
  <si>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</si>
  <si>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</si>
  <si>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</si>
  <si>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</si>
  <si>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</si>
  <si>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</si>
  <si>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</si>
  <si>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</si>
  <si>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</si>
  <si>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</si>
  <si>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</si>
  <si>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</si>
  <si>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</si>
  <si>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</si>
  <si>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</si>
  <si>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</si>
  <si>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</si>
  <si>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</si>
  <si>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</si>
  <si>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</si>
  <si>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</si>
  <si>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</si>
  <si>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</si>
  <si>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</si>
  <si>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</si>
  <si>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</si>
  <si>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</si>
  <si>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</si>
  <si>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</si>
  <si>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</si>
  <si>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</si>
  <si>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</si>
  <si>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</si>
  <si>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</si>
  <si>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</si>
  <si>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</si>
  <si>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</si>
  <si>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</si>
  <si>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</si>
  <si>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</si>
  <si>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</si>
  <si>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</si>
  <si>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</si>
  <si>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</si>
  <si>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</si>
  <si>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</si>
  <si>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</si>
  <si>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</si>
  <si>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</si>
  <si>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</si>
  <si>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</si>
  <si>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</si>
  <si>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</si>
  <si>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</si>
  <si>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</si>
  <si>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</si>
  <si>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</si>
  <si>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</si>
  <si>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</si>
  <si>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</si>
  <si>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</si>
  <si>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</si>
  <si>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</si>
  <si>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</si>
  <si>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</si>
  <si>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</si>
  <si>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</si>
  <si>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</si>
  <si>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</si>
  <si>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</si>
  <si>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</si>
  <si>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</si>
  <si>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</si>
  <si>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</si>
  <si>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</si>
  <si>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</si>
  <si>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</si>
  <si>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</si>
  <si>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</si>
  <si>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</si>
  <si>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</si>
  <si>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</si>
  <si>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</si>
  <si>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</si>
  <si>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</si>
  <si>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</si>
  <si>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</si>
  <si>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</si>
  <si>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</si>
  <si>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</si>
  <si>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</si>
  <si>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</si>
  <si>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</si>
  <si>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</si>
  <si>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</si>
  <si>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</si>
  <si>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</si>
  <si>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</si>
  <si>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</si>
  <si>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</si>
  <si>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</si>
  <si>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</si>
  <si>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</si>
  <si>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</si>
  <si>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</si>
  <si>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</si>
  <si>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</si>
  <si>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</si>
  <si>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</si>
  <si>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</si>
  <si>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</si>
  <si>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</si>
  <si>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</si>
  <si>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</si>
  <si>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</si>
  <si>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</si>
  <si>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</si>
  <si>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</si>
  <si>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</si>
  <si>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</si>
  <si>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</si>
  <si>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</si>
  <si>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</si>
  <si>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</si>
  <si>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</si>
  <si>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</si>
  <si>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</si>
  <si>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</si>
  <si>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</si>
  <si>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</si>
  <si>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</si>
  <si>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</si>
  <si>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</si>
  <si>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</si>
  <si>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</si>
  <si>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</si>
  <si>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</si>
  <si>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</si>
  <si>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</si>
  <si>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</si>
  <si>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</si>
  <si>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</si>
  <si>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</si>
  <si>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</si>
  <si>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</si>
  <si>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</si>
  <si>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</si>
  <si>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</si>
  <si>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</si>
  <si>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</si>
  <si>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</si>
  <si>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</si>
  <si>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</si>
  <si>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</si>
  <si>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</si>
  <si>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</si>
  <si>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</si>
  <si>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</si>
  <si>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</si>
  <si>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</si>
  <si>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</si>
  <si>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</si>
  <si>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</si>
  <si>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</si>
  <si>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</si>
  <si>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</si>
  <si>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</si>
  <si>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</si>
  <si>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</si>
  <si>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</si>
  <si>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</si>
  <si>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</si>
  <si>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</si>
  <si>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</si>
  <si>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</si>
  <si>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</si>
  <si>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</si>
  <si>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</si>
  <si>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</si>
  <si>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</si>
  <si>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</si>
  <si>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</si>
  <si>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</si>
  <si>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</si>
  <si>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</si>
  <si>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</si>
  <si>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</si>
  <si>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</si>
  <si>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</si>
  <si>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</si>
  <si>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</si>
  <si>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</si>
  <si>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</si>
  <si>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</si>
  <si>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</si>
  <si>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</si>
  <si>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</si>
  <si>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</si>
  <si>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</si>
  <si>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</si>
  <si>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</si>
  <si>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</si>
  <si>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</si>
  <si>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</si>
  <si>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</si>
  <si>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</si>
  <si>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</si>
  <si>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</si>
  <si>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</si>
  <si>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</si>
  <si>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</si>
  <si>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</si>
  <si>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</si>
  <si>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</si>
  <si>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</si>
  <si>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</si>
  <si>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</si>
  <si>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</si>
  <si>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</si>
  <si>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</si>
  <si>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</si>
  <si>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</si>
  <si>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</si>
  <si>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</si>
  <si>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</si>
  <si>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</si>
  <si>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</si>
  <si>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</si>
  <si>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հանդբոլի մասնագիտացված և խաղային այլ մարզաձևերի մանկապատանեկան մարզադպրոց» ՀՈԱԿ-ի </t>
  </si>
  <si>
    <t>դեկտեմբեր 2021</t>
  </si>
  <si>
    <t>Կրակմարիչների լիցքավորման գծով</t>
  </si>
  <si>
    <t>դրամական խրախուսում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</si>
  <si>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</si>
  <si>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</si>
  <si>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</si>
  <si>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</si>
  <si>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</si>
  <si>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</si>
  <si>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ուսումնամարզական  4-րդ տարի</t>
  </si>
  <si>
    <t>բասկետբոլ</t>
  </si>
  <si>
    <t>նախապատրաստական 1-ին տարի</t>
  </si>
  <si>
    <t>նախապատրաստական 2-րդ  տարի</t>
  </si>
  <si>
    <t>վոլեյբոլ</t>
  </si>
  <si>
    <t>նետաձգություն</t>
  </si>
  <si>
    <t>Ֆուտբոլ</t>
  </si>
  <si>
    <t>ՏՆՕՐԵՆԻ  Ժ/Պ՝</t>
  </si>
  <si>
    <t>Աշխատավարձ</t>
  </si>
  <si>
    <t>Գազի ծախսի դիմաց</t>
  </si>
  <si>
    <t>Լրացուցիչ գերավճար՝գազի տնտեսության պատասխանատու անձի ուսուցման համար</t>
  </si>
  <si>
    <t>Այլ եկամուտներից</t>
  </si>
  <si>
    <t>Այլ մուտքերից</t>
  </si>
  <si>
    <t>Պարգևատրման գծով</t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</si>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</sst>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theme="1"/>
      <name val="Sylfaen"/>
      <family val="1"/>
      <charset val="204"/>
    </font>
    <font>
      <sz val="10"/>
      <name val="Sylfaen"/>
      <family val="1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3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4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4" fillId="0" borderId="0" xfId="45" applyFont="1" applyBorder="1" applyAlignment="1">
      <alignment horizontal="center" vertical="center" wrapText="1"/>
    </xf>
    <xf numFmtId="0" fontId="53" fillId="0" borderId="0" xfId="45" applyFont="1" applyBorder="1" applyAlignment="1">
      <alignment vertical="center"/>
    </xf>
    <xf numFmtId="0" fontId="55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2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3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8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0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1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61" fillId="0" borderId="16" xfId="46" applyNumberFormat="1" applyFont="1" applyBorder="1" applyAlignment="1">
      <alignment horizontal="center" vertical="center" wrapText="1"/>
    </xf>
    <xf numFmtId="166" fontId="61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1" fillId="0" borderId="23" xfId="46" applyNumberFormat="1" applyFont="1" applyBorder="1" applyAlignment="1">
      <alignment horizontal="center" vertical="center" wrapText="1"/>
    </xf>
    <xf numFmtId="166" fontId="61" fillId="0" borderId="24" xfId="46" applyNumberFormat="1" applyFont="1" applyBorder="1" applyAlignment="1">
      <alignment horizontal="center" vertical="center" wrapText="1"/>
    </xf>
    <xf numFmtId="166" fontId="61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1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1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1" fillId="0" borderId="37" xfId="46" applyNumberFormat="1" applyFont="1" applyBorder="1" applyAlignment="1">
      <alignment horizontal="center" vertical="center" wrapText="1"/>
    </xf>
    <xf numFmtId="164" fontId="29" fillId="0" borderId="41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3" fillId="0" borderId="17" xfId="45" applyFont="1" applyBorder="1" applyAlignment="1">
      <alignment horizontal="left" vertical="center" wrapText="1"/>
    </xf>
    <xf numFmtId="0" fontId="53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>
      <alignment vertical="center"/>
    </xf>
    <xf numFmtId="4" fontId="31" fillId="0" borderId="0" xfId="45" applyNumberFormat="1" applyFont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 hidden="1"/>
    </xf>
    <xf numFmtId="0" fontId="30" fillId="24" borderId="10" xfId="45" applyFont="1" applyFill="1" applyBorder="1" applyAlignment="1" applyProtection="1">
      <alignment horizontal="left" vertical="center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</xf>
    <xf numFmtId="1" fontId="62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45" applyNumberFormat="1" applyFont="1" applyAlignment="1" applyProtection="1">
      <alignment horizontal="center" vertical="center"/>
      <protection locked="0"/>
    </xf>
    <xf numFmtId="166" fontId="26" fillId="0" borderId="0" xfId="45" applyNumberFormat="1" applyFont="1" applyAlignment="1">
      <alignment vertical="center"/>
    </xf>
    <xf numFmtId="166" fontId="53" fillId="0" borderId="0" xfId="45" applyNumberFormat="1" applyFont="1" applyBorder="1" applyAlignment="1">
      <alignment vertical="center"/>
    </xf>
    <xf numFmtId="164" fontId="62" fillId="0" borderId="0" xfId="0" applyNumberFormat="1" applyFont="1" applyAlignment="1">
      <alignment horizontal="center" vertical="center"/>
    </xf>
    <xf numFmtId="166" fontId="53" fillId="0" borderId="0" xfId="45" applyNumberFormat="1" applyFont="1" applyAlignment="1">
      <alignment vertical="center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44" fillId="24" borderId="10" xfId="46" applyNumberFormat="1" applyFont="1" applyFill="1" applyBorder="1" applyAlignment="1" applyProtection="1">
      <alignment horizontal="center" vertical="center" wrapText="1"/>
    </xf>
    <xf numFmtId="4" fontId="44" fillId="24" borderId="10" xfId="46" applyNumberFormat="1" applyFont="1" applyFill="1" applyBorder="1" applyAlignment="1" applyProtection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48" fillId="0" borderId="10" xfId="52" applyFont="1" applyBorder="1" applyAlignment="1">
      <alignment horizontal="center" vertical="center"/>
    </xf>
    <xf numFmtId="0" fontId="48" fillId="0" borderId="10" xfId="52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49" fillId="0" borderId="10" xfId="52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63" fillId="0" borderId="10" xfId="52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47" fillId="0" borderId="10" xfId="52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64" fillId="0" borderId="10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166" fontId="29" fillId="0" borderId="0" xfId="45" applyNumberFormat="1" applyFont="1" applyBorder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166" fontId="30" fillId="0" borderId="33" xfId="0" applyNumberFormat="1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7" fillId="25" borderId="33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0" xfId="46" applyFont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1;&#1089;&#1072;&#1085;&#1085;&#1072;\Desktop\Handbol%20(chshtvac%20naxahashiv)%20poxac%20verjnakan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Haxahshiv%20%202022%20tareskizb%20%20Handba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/>
      <sheetData sheetId="1">
        <row r="86">
          <cell r="B86" t="str">
            <v>պարգևատրման գծով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 refreshError="1">
        <row r="8">
          <cell r="A8" t="str">
            <v xml:space="preserve">«Երևանի հանդբոլի մասնագիտացված և խաղային այլ մարզաձևերի մանկապատանեկան մարզադպրոց» ՀՈԱԿ-ի </v>
          </cell>
        </row>
        <row r="71">
          <cell r="D71" t="str">
            <v>Է.  ՕՀԱՆՅԱՆ</v>
          </cell>
        </row>
        <row r="73">
          <cell r="D73" t="str">
            <v>Ս.ԱՎԵՏԻՍՅԱՆ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66" sqref="D66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7.8554687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269</v>
      </c>
      <c r="E1" s="46"/>
    </row>
    <row r="2" spans="1:14" ht="19.5" customHeight="1">
      <c r="C2" s="46"/>
      <c r="D2" s="46" t="s">
        <v>27</v>
      </c>
      <c r="E2" s="46"/>
    </row>
    <row r="3" spans="1:14" ht="18.75" customHeight="1">
      <c r="C3" s="46"/>
      <c r="D3" s="46" t="s">
        <v>28</v>
      </c>
      <c r="E3" s="46"/>
    </row>
    <row r="4" spans="1:14" ht="24.75" customHeight="1">
      <c r="C4" s="229"/>
      <c r="D4" s="229" t="s">
        <v>225</v>
      </c>
      <c r="E4" s="46"/>
    </row>
    <row r="5" spans="1:14" ht="24" customHeight="1">
      <c r="C5" s="229"/>
      <c r="D5" s="229" t="s">
        <v>174</v>
      </c>
      <c r="E5" s="46"/>
    </row>
    <row r="6" spans="1:14" ht="14.25" customHeight="1">
      <c r="C6" s="47"/>
      <c r="D6" s="45"/>
      <c r="E6" s="48"/>
    </row>
    <row r="7" spans="1:14" ht="18.75" customHeight="1">
      <c r="A7" s="549" t="s">
        <v>42</v>
      </c>
      <c r="B7" s="549"/>
      <c r="C7" s="549"/>
      <c r="D7" s="549"/>
      <c r="E7" s="49"/>
    </row>
    <row r="8" spans="1:14" ht="54.75" customHeight="1">
      <c r="A8" s="550" t="s">
        <v>245</v>
      </c>
      <c r="B8" s="550"/>
      <c r="C8" s="550"/>
      <c r="D8" s="550"/>
    </row>
    <row r="9" spans="1:14" ht="18.75" customHeight="1">
      <c r="A9" s="551" t="s">
        <v>222</v>
      </c>
      <c r="B9" s="551"/>
      <c r="C9" s="551"/>
      <c r="D9" s="551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53</v>
      </c>
      <c r="E10" s="54"/>
      <c r="J10" s="9"/>
    </row>
    <row r="11" spans="1:14" ht="26.25" customHeight="1">
      <c r="A11" s="55" t="s">
        <v>7</v>
      </c>
      <c r="B11" s="56" t="s">
        <v>124</v>
      </c>
      <c r="C11" s="57"/>
      <c r="D11" s="404"/>
      <c r="E11" s="54"/>
    </row>
    <row r="12" spans="1:14" ht="20.25" customHeight="1">
      <c r="A12" s="197">
        <v>1</v>
      </c>
      <c r="B12" s="198" t="s">
        <v>117</v>
      </c>
      <c r="C12" s="60"/>
      <c r="D12" s="405">
        <f>+'Dramakan hosqer'!C15</f>
        <v>35915.199999999997</v>
      </c>
      <c r="E12" s="416"/>
    </row>
    <row r="13" spans="1:14" ht="0.75" hidden="1" customHeight="1">
      <c r="A13" s="197">
        <v>2</v>
      </c>
      <c r="B13" s="407" t="s">
        <v>190</v>
      </c>
      <c r="C13" s="60"/>
      <c r="D13" s="406">
        <f>+'Dramakan hosqer'!C16</f>
        <v>0</v>
      </c>
      <c r="E13" s="54"/>
    </row>
    <row r="14" spans="1:14" s="3" customFormat="1" ht="0.7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16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54</v>
      </c>
      <c r="C15" s="60"/>
      <c r="D15" s="405">
        <f>+'Dramakan hosqer'!C18</f>
        <v>0</v>
      </c>
      <c r="E15" s="416"/>
    </row>
    <row r="16" spans="1:14" ht="18" hidden="1" customHeight="1">
      <c r="A16" s="197">
        <v>5</v>
      </c>
      <c r="B16" s="198" t="s">
        <v>63</v>
      </c>
      <c r="C16" s="60"/>
      <c r="D16" s="405">
        <f>+Komunal!M28</f>
        <v>0</v>
      </c>
      <c r="E16" s="54"/>
    </row>
    <row r="17" spans="1:24" ht="17.25" hidden="1" customHeight="1">
      <c r="A17" s="197">
        <v>6</v>
      </c>
      <c r="B17" s="198" t="s">
        <v>189</v>
      </c>
      <c r="C17" s="60"/>
      <c r="D17" s="405"/>
      <c r="E17" s="54"/>
    </row>
    <row r="18" spans="1:24" ht="0.75" hidden="1" customHeight="1">
      <c r="A18" s="197">
        <v>7</v>
      </c>
      <c r="B18" s="198" t="s">
        <v>9</v>
      </c>
      <c r="C18" s="60"/>
      <c r="D18" s="306"/>
      <c r="E18" s="54"/>
    </row>
    <row r="19" spans="1:24" ht="18.75" hidden="1" customHeight="1">
      <c r="A19" s="197">
        <v>8</v>
      </c>
      <c r="B19" s="199" t="s">
        <v>72</v>
      </c>
      <c r="C19" s="60"/>
      <c r="D19" s="306"/>
      <c r="E19" s="54"/>
    </row>
    <row r="20" spans="1:24" ht="18" customHeight="1">
      <c r="A20" s="197">
        <v>2</v>
      </c>
      <c r="B20" s="198" t="s">
        <v>122</v>
      </c>
      <c r="C20" s="60"/>
      <c r="D20" s="308">
        <f>SUM(D21:D22)</f>
        <v>2116.5</v>
      </c>
      <c r="E20" s="54"/>
    </row>
    <row r="21" spans="1:24" s="3" customFormat="1" ht="16.5" customHeight="1">
      <c r="A21" s="203">
        <v>2.1</v>
      </c>
      <c r="B21" s="39" t="s">
        <v>73</v>
      </c>
      <c r="C21" s="62"/>
      <c r="D21" s="323">
        <f>+D66</f>
        <v>2116.5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74</v>
      </c>
      <c r="C22" s="62"/>
      <c r="D22" s="307"/>
      <c r="E22" s="73"/>
      <c r="F22" s="2"/>
      <c r="G22" s="2"/>
      <c r="H22" s="445"/>
      <c r="I22" s="2"/>
      <c r="J22" s="2"/>
      <c r="K22" s="2"/>
      <c r="L22" s="2"/>
      <c r="M22" s="2"/>
      <c r="N22" s="2"/>
    </row>
    <row r="23" spans="1:24" ht="16.5" customHeight="1">
      <c r="A23" s="197">
        <v>3</v>
      </c>
      <c r="B23" s="200" t="s">
        <v>10</v>
      </c>
      <c r="C23" s="60"/>
      <c r="D23" s="306">
        <v>0.7</v>
      </c>
      <c r="E23" s="54"/>
      <c r="H23" s="545"/>
    </row>
    <row r="24" spans="1:24" s="2" customFormat="1" ht="19.5" customHeight="1">
      <c r="A24" s="201">
        <v>4</v>
      </c>
      <c r="B24" s="79" t="s">
        <v>266</v>
      </c>
      <c r="C24" s="483"/>
      <c r="D24" s="548">
        <v>9.3000000000000007</v>
      </c>
      <c r="E24" s="26"/>
    </row>
    <row r="25" spans="1:24" s="2" customFormat="1" ht="25.5" hidden="1" customHeight="1">
      <c r="A25" s="197">
        <v>12</v>
      </c>
      <c r="B25" s="202"/>
      <c r="C25" s="483"/>
      <c r="D25" s="306"/>
      <c r="E25" s="502"/>
    </row>
    <row r="26" spans="1:24" ht="24" customHeight="1">
      <c r="A26" s="55"/>
      <c r="B26" s="64" t="s">
        <v>29</v>
      </c>
      <c r="C26" s="57"/>
      <c r="D26" s="370">
        <f>SUM(D12:D20,D23:D25)</f>
        <v>38041.699999999997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125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20.25" customHeight="1">
      <c r="A29" s="197">
        <v>1</v>
      </c>
      <c r="B29" s="79" t="s">
        <v>217</v>
      </c>
      <c r="C29" s="60"/>
      <c r="D29" s="308">
        <f>+Ashkhatavardz!M11-'Dramakan hosqer'!C86</f>
        <v>33950.200000000004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0.75" hidden="1" customHeight="1">
      <c r="A30" s="204">
        <v>1.1000000000000001</v>
      </c>
      <c r="B30" s="205" t="s">
        <v>118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5" hidden="1" customHeight="1">
      <c r="A31" s="204">
        <v>1.2</v>
      </c>
      <c r="B31" s="205" t="s">
        <v>12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14</v>
      </c>
      <c r="C32" s="60"/>
      <c r="D32" s="306">
        <f>+Komunal!F20</f>
        <v>1060.0999999999999</v>
      </c>
      <c r="E32" s="443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13</v>
      </c>
      <c r="C33" s="60"/>
      <c r="D33" s="306">
        <f>+Komunal!J20</f>
        <v>164.2</v>
      </c>
      <c r="E33" s="443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15</v>
      </c>
      <c r="C34" s="60"/>
      <c r="D34" s="306">
        <f>+Komunal!M20</f>
        <v>31.2</v>
      </c>
      <c r="E34" s="443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7.25" customHeight="1">
      <c r="A35" s="197">
        <v>5</v>
      </c>
      <c r="B35" s="198" t="s">
        <v>16</v>
      </c>
      <c r="C35" s="60"/>
      <c r="D35" s="306">
        <v>44.8</v>
      </c>
      <c r="E35" s="54"/>
    </row>
    <row r="36" spans="1:24" ht="18" hidden="1" customHeight="1">
      <c r="A36" s="197">
        <v>6</v>
      </c>
      <c r="B36" s="198" t="s">
        <v>17</v>
      </c>
      <c r="C36" s="60"/>
      <c r="D36" s="306"/>
      <c r="E36" s="54"/>
    </row>
    <row r="37" spans="1:24" ht="18" customHeight="1">
      <c r="A37" s="197">
        <v>6</v>
      </c>
      <c r="B37" s="198" t="s">
        <v>18</v>
      </c>
      <c r="C37" s="63"/>
      <c r="D37" s="372">
        <f>SUM(D38:D40)</f>
        <v>117.6</v>
      </c>
      <c r="E37" s="54"/>
    </row>
    <row r="38" spans="1:24" s="3" customFormat="1" ht="17.25" customHeight="1">
      <c r="A38" s="203">
        <v>6.1</v>
      </c>
      <c r="B38" s="39" t="s">
        <v>19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20</v>
      </c>
      <c r="C39" s="62"/>
      <c r="D39" s="307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5.75" customHeight="1">
      <c r="A40" s="203">
        <v>6.2</v>
      </c>
      <c r="B40" s="39" t="s">
        <v>21</v>
      </c>
      <c r="C40" s="62"/>
      <c r="D40" s="307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2.25" hidden="1" customHeight="1">
      <c r="A41" s="197">
        <v>8</v>
      </c>
      <c r="B41" s="198" t="s">
        <v>22</v>
      </c>
      <c r="C41" s="60"/>
      <c r="D41" s="306"/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30</v>
      </c>
      <c r="C42" s="60"/>
      <c r="D42" s="306">
        <v>100</v>
      </c>
      <c r="E42" s="54"/>
      <c r="K42" s="402"/>
      <c r="L42" s="403"/>
      <c r="M42" s="413"/>
      <c r="N42" s="403"/>
      <c r="O42" s="414"/>
      <c r="P42" s="70"/>
      <c r="Q42" s="70"/>
    </row>
    <row r="43" spans="1:24" ht="18.75" customHeight="1">
      <c r="A43" s="197">
        <v>8</v>
      </c>
      <c r="B43" s="198" t="s">
        <v>23</v>
      </c>
      <c r="C43" s="60"/>
      <c r="D43" s="306">
        <v>80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75</v>
      </c>
      <c r="C44" s="60"/>
      <c r="D44" s="306"/>
      <c r="E44" s="54"/>
    </row>
    <row r="45" spans="1:24" ht="0.75" hidden="1" customHeight="1">
      <c r="A45" s="197">
        <v>12</v>
      </c>
      <c r="B45" s="198" t="s">
        <v>49</v>
      </c>
      <c r="C45" s="60"/>
      <c r="D45" s="306"/>
      <c r="E45" s="54"/>
    </row>
    <row r="46" spans="1:24" ht="18.75" customHeight="1">
      <c r="A46" s="197">
        <v>9</v>
      </c>
      <c r="B46" s="198" t="s">
        <v>119</v>
      </c>
      <c r="C46" s="60"/>
      <c r="D46" s="306">
        <v>30</v>
      </c>
      <c r="E46" s="54"/>
    </row>
    <row r="47" spans="1:24" ht="18" hidden="1" customHeight="1">
      <c r="A47" s="197">
        <v>14</v>
      </c>
      <c r="B47" s="198" t="s">
        <v>120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24</v>
      </c>
      <c r="C48" s="60"/>
      <c r="D48" s="306"/>
      <c r="E48" s="54"/>
      <c r="F48" s="61"/>
    </row>
    <row r="49" spans="1:5" ht="18.75" customHeight="1">
      <c r="A49" s="197">
        <v>10</v>
      </c>
      <c r="B49" s="198" t="s">
        <v>25</v>
      </c>
      <c r="C49" s="60"/>
      <c r="D49" s="306">
        <v>78.599999999999994</v>
      </c>
      <c r="E49" s="54"/>
    </row>
    <row r="50" spans="1:5" ht="18" hidden="1" customHeight="1">
      <c r="A50" s="197">
        <v>17</v>
      </c>
      <c r="B50" s="198" t="s">
        <v>67</v>
      </c>
      <c r="C50" s="60"/>
      <c r="D50" s="306"/>
      <c r="E50" s="54"/>
    </row>
    <row r="51" spans="1:5" ht="17.25" hidden="1" customHeight="1">
      <c r="A51" s="197">
        <v>18</v>
      </c>
      <c r="B51" s="198" t="s">
        <v>55</v>
      </c>
      <c r="C51" s="60"/>
      <c r="D51" s="308">
        <f>+D16</f>
        <v>0</v>
      </c>
      <c r="E51" s="54"/>
    </row>
    <row r="52" spans="1:5" ht="18" customHeight="1">
      <c r="A52" s="197">
        <v>11</v>
      </c>
      <c r="B52" s="198" t="s">
        <v>46</v>
      </c>
      <c r="C52" s="60"/>
      <c r="D52" s="306">
        <v>150</v>
      </c>
      <c r="E52" s="54"/>
    </row>
    <row r="53" spans="1:5" ht="18.75" customHeight="1">
      <c r="A53" s="197">
        <v>12</v>
      </c>
      <c r="B53" s="198" t="s">
        <v>76</v>
      </c>
      <c r="C53" s="60"/>
      <c r="D53" s="306">
        <v>10.5</v>
      </c>
      <c r="E53" s="54"/>
    </row>
    <row r="54" spans="1:5" ht="18.75" customHeight="1">
      <c r="A54" s="197">
        <v>13</v>
      </c>
      <c r="B54" s="198" t="s">
        <v>77</v>
      </c>
      <c r="C54" s="60"/>
      <c r="D54" s="306">
        <v>95</v>
      </c>
      <c r="E54" s="54"/>
    </row>
    <row r="55" spans="1:5" ht="18" customHeight="1">
      <c r="A55" s="197">
        <v>14</v>
      </c>
      <c r="B55" s="198" t="s">
        <v>47</v>
      </c>
      <c r="C55" s="60"/>
      <c r="D55" s="306">
        <v>3</v>
      </c>
      <c r="E55" s="54"/>
    </row>
    <row r="56" spans="1:5" ht="24" hidden="1" customHeight="1">
      <c r="A56" s="197">
        <v>23</v>
      </c>
      <c r="B56" s="198" t="s">
        <v>121</v>
      </c>
      <c r="C56" s="60"/>
      <c r="D56" s="306"/>
      <c r="E56" s="54"/>
    </row>
    <row r="57" spans="1:5" ht="21" hidden="1" customHeight="1">
      <c r="A57" s="197">
        <v>24</v>
      </c>
      <c r="B57" s="198" t="s">
        <v>48</v>
      </c>
      <c r="C57" s="60"/>
      <c r="D57" s="306"/>
      <c r="E57" s="54"/>
    </row>
    <row r="58" spans="1:5" ht="23.25" hidden="1" customHeight="1">
      <c r="A58" s="197">
        <v>25</v>
      </c>
      <c r="B58" s="198" t="s">
        <v>64</v>
      </c>
      <c r="C58" s="60"/>
      <c r="D58" s="306"/>
      <c r="E58" s="54"/>
    </row>
    <row r="59" spans="1:5" ht="24.75" hidden="1" customHeight="1">
      <c r="A59" s="197">
        <v>26</v>
      </c>
      <c r="B59" s="200" t="s">
        <v>195</v>
      </c>
      <c r="C59" s="60"/>
      <c r="D59" s="306"/>
      <c r="E59" s="54"/>
    </row>
    <row r="60" spans="1:5" ht="25.5" hidden="1" customHeight="1">
      <c r="A60" s="197">
        <v>27</v>
      </c>
      <c r="B60" s="200" t="s">
        <v>196</v>
      </c>
      <c r="C60" s="60"/>
      <c r="D60" s="306"/>
      <c r="E60" s="54"/>
    </row>
    <row r="61" spans="1:5" ht="16.5" hidden="1" customHeight="1">
      <c r="A61" s="197">
        <v>28</v>
      </c>
      <c r="B61" s="198" t="s">
        <v>78</v>
      </c>
      <c r="C61" s="60"/>
      <c r="D61" s="306"/>
      <c r="E61" s="54"/>
    </row>
    <row r="62" spans="1:5" ht="18" hidden="1" customHeight="1">
      <c r="A62" s="197">
        <v>29</v>
      </c>
      <c r="B62" s="198" t="s">
        <v>133</v>
      </c>
      <c r="C62" s="60"/>
      <c r="D62" s="306"/>
      <c r="E62" s="54"/>
    </row>
    <row r="63" spans="1:5" s="6" customFormat="1" ht="23.25" customHeight="1">
      <c r="A63" s="197">
        <v>15</v>
      </c>
      <c r="B63" s="202" t="s">
        <v>247</v>
      </c>
      <c r="C63" s="61"/>
      <c r="D63" s="306">
        <v>10</v>
      </c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02"/>
    </row>
    <row r="65" spans="1:15" ht="18.75" customHeight="1">
      <c r="A65" s="197">
        <v>16</v>
      </c>
      <c r="B65" s="79" t="s">
        <v>26</v>
      </c>
      <c r="C65" s="60"/>
      <c r="D65" s="306">
        <v>2116.5</v>
      </c>
      <c r="E65" s="54"/>
    </row>
    <row r="66" spans="1:15" s="3" customFormat="1" ht="18.75" customHeight="1">
      <c r="A66" s="204">
        <v>16.100000000000001</v>
      </c>
      <c r="B66" s="72" t="s">
        <v>79</v>
      </c>
      <c r="C66" s="62"/>
      <c r="D66" s="307">
        <v>2116.5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80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68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31</v>
      </c>
      <c r="C69" s="57"/>
      <c r="D69" s="370">
        <f>SUM(D29,D32:D37,D41:D65,D67:D68)</f>
        <v>38041.699999999997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93.75" customHeight="1">
      <c r="B71" s="503" t="s">
        <v>223</v>
      </c>
      <c r="D71" s="415" t="s">
        <v>244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2"/>
  <sheetViews>
    <sheetView view="pageBreakPreview" topLeftCell="A43" zoomScaleSheetLayoutView="100" workbookViewId="0">
      <selection activeCell="B13" sqref="B13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5.42578125" style="111" customWidth="1"/>
    <col min="8" max="8" width="13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81" t="s">
        <v>270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41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28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225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174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55" t="s">
        <v>42</v>
      </c>
      <c r="B7" s="555"/>
      <c r="C7" s="555"/>
      <c r="D7" s="130"/>
      <c r="E7" s="48"/>
      <c r="F7" s="48"/>
      <c r="G7" s="48"/>
      <c r="H7" s="48"/>
      <c r="I7" s="96"/>
      <c r="J7" s="96"/>
      <c r="K7" s="96"/>
    </row>
    <row r="8" spans="1:11" s="7" customFormat="1" ht="50.25" customHeight="1">
      <c r="A8" s="550" t="str">
        <f>+'Ekamut-caxs'!A8:D8</f>
        <v xml:space="preserve">«Երևանի հանդբոլի մասնագիտացված և խաղային այլ մարզաձևերի մանկապատանեկան մարզադպրոց» ՀՈԱԿ-ի </v>
      </c>
      <c r="B8" s="550"/>
      <c r="C8" s="550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51" t="s">
        <v>224</v>
      </c>
      <c r="B9" s="551"/>
      <c r="C9" s="551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43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32</v>
      </c>
      <c r="C12" s="109" t="s">
        <v>44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33</v>
      </c>
      <c r="C13" s="344">
        <f>+'Dramakani hamematakan'!D6</f>
        <v>3334.7</v>
      </c>
      <c r="D13" s="552"/>
      <c r="E13" s="553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83</v>
      </c>
      <c r="C14" s="344">
        <f>SUM(C15:C26)</f>
        <v>35925.199999999997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0.25" customHeight="1">
      <c r="A15" s="78">
        <v>1</v>
      </c>
      <c r="B15" s="333" t="s">
        <v>117</v>
      </c>
      <c r="C15" s="335">
        <f>+'Pastaci finansav.'!C11</f>
        <v>35915.199999999997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190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54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63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189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72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34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8" customHeight="1">
      <c r="A24" s="78">
        <v>2</v>
      </c>
      <c r="B24" s="333" t="s">
        <v>10</v>
      </c>
      <c r="C24" s="335">
        <f>+'Ekamut-caxs'!D23</f>
        <v>0.7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0.75" hidden="1" customHeight="1">
      <c r="A25" s="78">
        <v>11</v>
      </c>
      <c r="B25" s="339"/>
      <c r="C25" s="334">
        <f>+'Ekamut-caxs'!D24</f>
        <v>9.3000000000000007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6" customFormat="1" ht="16.5" customHeight="1">
      <c r="A27" s="78">
        <v>3</v>
      </c>
      <c r="B27" s="511" t="s">
        <v>267</v>
      </c>
      <c r="C27" s="334">
        <v>9.3000000000000007</v>
      </c>
      <c r="D27" s="129"/>
      <c r="E27" s="124"/>
      <c r="F27" s="124"/>
      <c r="G27" s="124"/>
      <c r="H27" s="48"/>
    </row>
    <row r="28" spans="1:11" s="94" customFormat="1" ht="24" customHeight="1">
      <c r="A28" s="12" t="s">
        <v>35</v>
      </c>
      <c r="B28" s="13" t="s">
        <v>84</v>
      </c>
      <c r="C28" s="344">
        <f>C29+C72+C85</f>
        <v>39200.29</v>
      </c>
      <c r="D28" s="373"/>
      <c r="E28" s="48"/>
      <c r="F28" s="48"/>
      <c r="G28" s="48"/>
      <c r="H28" s="48"/>
      <c r="I28" s="96"/>
      <c r="J28" s="96"/>
      <c r="K28" s="96"/>
    </row>
    <row r="29" spans="1:11" s="94" customFormat="1" ht="22.5" customHeight="1">
      <c r="A29" s="15" t="s">
        <v>57</v>
      </c>
      <c r="B29" s="13" t="s">
        <v>59</v>
      </c>
      <c r="C29" s="344">
        <f>SUM(C30,C33:C38,C42:C66,C70:C71)</f>
        <v>36180.39</v>
      </c>
      <c r="D29" s="130"/>
      <c r="E29" s="48"/>
      <c r="F29" s="48"/>
      <c r="G29" s="48"/>
      <c r="H29" s="48"/>
      <c r="I29" s="96"/>
      <c r="J29" s="96"/>
      <c r="K29" s="96"/>
    </row>
    <row r="30" spans="1:11" s="117" customFormat="1" ht="17.25" customHeight="1">
      <c r="A30" s="78">
        <v>1</v>
      </c>
      <c r="B30" s="340" t="s">
        <v>217</v>
      </c>
      <c r="C30" s="335">
        <f>+'Ekamut-caxs'!D29</f>
        <v>33950.200000000004</v>
      </c>
      <c r="D30" s="134"/>
      <c r="E30" s="125"/>
      <c r="F30" s="125"/>
      <c r="G30" s="125"/>
      <c r="H30" s="125"/>
      <c r="I30" s="116"/>
      <c r="J30" s="116"/>
      <c r="K30" s="116"/>
    </row>
    <row r="31" spans="1:11" s="106" customFormat="1" ht="18" hidden="1" customHeight="1">
      <c r="A31" s="27">
        <v>1.1000000000000001</v>
      </c>
      <c r="B31" s="32" t="s">
        <v>118</v>
      </c>
      <c r="C31" s="348">
        <f>+'Ekamut-caxs'!D30</f>
        <v>0</v>
      </c>
      <c r="D31" s="362"/>
      <c r="E31" s="126"/>
      <c r="F31" s="126"/>
      <c r="G31" s="126"/>
      <c r="H31" s="126"/>
      <c r="I31" s="105"/>
      <c r="J31" s="105"/>
      <c r="K31" s="105"/>
    </row>
    <row r="32" spans="1:11" s="106" customFormat="1" ht="0.75" hidden="1" customHeight="1">
      <c r="A32" s="27">
        <v>1.2</v>
      </c>
      <c r="B32" s="32" t="s">
        <v>12</v>
      </c>
      <c r="C32" s="348">
        <f>+'Ekamut-caxs'!D31</f>
        <v>0</v>
      </c>
      <c r="D32" s="135"/>
      <c r="E32" s="126"/>
      <c r="F32" s="126"/>
      <c r="G32" s="126"/>
      <c r="H32" s="126"/>
      <c r="I32" s="105"/>
      <c r="J32" s="105"/>
      <c r="K32" s="105"/>
    </row>
    <row r="33" spans="1:11" s="119" customFormat="1" ht="18" customHeight="1">
      <c r="A33" s="78">
        <v>2</v>
      </c>
      <c r="B33" s="336" t="s">
        <v>14</v>
      </c>
      <c r="C33" s="335">
        <f>+'Ekamut-caxs'!D32</f>
        <v>1060.0999999999999</v>
      </c>
      <c r="D33" s="444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3</v>
      </c>
      <c r="B34" s="336" t="s">
        <v>13</v>
      </c>
      <c r="C34" s="335">
        <f>+'Ekamut-caxs'!D33</f>
        <v>164.2</v>
      </c>
      <c r="D34" s="44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4</v>
      </c>
      <c r="B35" s="336" t="s">
        <v>15</v>
      </c>
      <c r="C35" s="335">
        <f>+'Ekamut-caxs'!D34</f>
        <v>31.2</v>
      </c>
      <c r="D35" s="444"/>
      <c r="E35" s="110"/>
      <c r="F35" s="110"/>
      <c r="G35" s="110"/>
      <c r="H35" s="110"/>
      <c r="I35" s="118"/>
      <c r="J35" s="118"/>
      <c r="K35" s="118"/>
    </row>
    <row r="36" spans="1:11" s="119" customFormat="1" ht="15.75" customHeight="1">
      <c r="A36" s="78">
        <v>5</v>
      </c>
      <c r="B36" s="336" t="s">
        <v>16</v>
      </c>
      <c r="C36" s="335">
        <f>+'Ekamut-caxs'!D35</f>
        <v>44.8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.5" hidden="1" customHeight="1">
      <c r="A37" s="78">
        <v>6</v>
      </c>
      <c r="B37" s="336" t="s">
        <v>17</v>
      </c>
      <c r="C37" s="335">
        <f>+'Ekamut-caxs'!D36</f>
        <v>0</v>
      </c>
      <c r="D37" s="136"/>
      <c r="E37" s="110"/>
      <c r="F37" s="110"/>
      <c r="G37" s="110"/>
      <c r="H37" s="110"/>
      <c r="I37" s="118"/>
      <c r="J37" s="118"/>
      <c r="K37" s="118"/>
    </row>
    <row r="38" spans="1:11" s="119" customFormat="1" ht="18.75" customHeight="1">
      <c r="A38" s="78">
        <v>6</v>
      </c>
      <c r="B38" s="336" t="s">
        <v>18</v>
      </c>
      <c r="C38" s="335">
        <f>SUM(C39:C41)</f>
        <v>117.6</v>
      </c>
      <c r="D38" s="136"/>
      <c r="E38" s="110"/>
      <c r="F38" s="110"/>
      <c r="G38" s="110"/>
      <c r="H38" s="110"/>
      <c r="I38" s="118"/>
      <c r="J38" s="118"/>
      <c r="K38" s="118"/>
    </row>
    <row r="39" spans="1:11" ht="18" customHeight="1">
      <c r="A39" s="27">
        <v>6.1</v>
      </c>
      <c r="B39" s="32" t="s">
        <v>19</v>
      </c>
      <c r="C39" s="348">
        <f>+'Ekamut-caxs'!D38</f>
        <v>57.6</v>
      </c>
    </row>
    <row r="40" spans="1:11" ht="18" hidden="1" customHeight="1">
      <c r="A40" s="27">
        <v>7.2</v>
      </c>
      <c r="B40" s="32" t="s">
        <v>20</v>
      </c>
      <c r="C40" s="348">
        <f>+'Ekamut-caxs'!D39</f>
        <v>0</v>
      </c>
    </row>
    <row r="41" spans="1:11" ht="17.25" customHeight="1">
      <c r="A41" s="27">
        <v>6.2</v>
      </c>
      <c r="B41" s="32" t="s">
        <v>21</v>
      </c>
      <c r="C41" s="348">
        <f>+'Ekamut-caxs'!D40</f>
        <v>60</v>
      </c>
      <c r="H41" s="522"/>
    </row>
    <row r="42" spans="1:11" s="119" customFormat="1" ht="18" hidden="1" customHeight="1">
      <c r="A42" s="78">
        <v>8</v>
      </c>
      <c r="B42" s="336" t="s">
        <v>22</v>
      </c>
      <c r="C42" s="335">
        <f>+'Ekamut-caxs'!D41</f>
        <v>0</v>
      </c>
      <c r="D42" s="136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7</v>
      </c>
      <c r="B43" s="336" t="s">
        <v>30</v>
      </c>
      <c r="C43" s="334">
        <f>+'Ekamut-caxs'!D42</f>
        <v>100</v>
      </c>
      <c r="D43" s="54"/>
      <c r="E43" s="110"/>
      <c r="F43" s="110"/>
      <c r="G43" s="110"/>
      <c r="H43" s="110"/>
      <c r="I43" s="118"/>
      <c r="J43" s="118"/>
      <c r="K43" s="118"/>
    </row>
    <row r="44" spans="1:11" s="119" customFormat="1" ht="21.75" customHeight="1">
      <c r="A44" s="78">
        <v>8</v>
      </c>
      <c r="B44" s="336" t="s">
        <v>23</v>
      </c>
      <c r="C44" s="334">
        <f>+'Ekamut-caxs'!D43</f>
        <v>80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0.75" hidden="1" customHeight="1">
      <c r="A45" s="78">
        <v>11</v>
      </c>
      <c r="B45" s="341" t="s">
        <v>75</v>
      </c>
      <c r="C45" s="334">
        <f>+'Ekamut-caxs'!D44</f>
        <v>0</v>
      </c>
      <c r="D45" s="136"/>
      <c r="E45" s="110"/>
      <c r="F45" s="110"/>
      <c r="G45" s="110"/>
      <c r="H45" s="110"/>
      <c r="I45" s="118"/>
      <c r="J45" s="118"/>
      <c r="K45" s="118"/>
    </row>
    <row r="46" spans="1:11" s="88" customFormat="1" ht="18" hidden="1" customHeight="1">
      <c r="A46" s="78">
        <v>12</v>
      </c>
      <c r="B46" s="336" t="s">
        <v>49</v>
      </c>
      <c r="C46" s="335">
        <f>+'Ekamut-caxs'!D45</f>
        <v>0</v>
      </c>
      <c r="D46" s="137"/>
      <c r="E46" s="86"/>
      <c r="F46" s="86"/>
      <c r="G46" s="86"/>
      <c r="H46" s="71"/>
      <c r="I46" s="87"/>
      <c r="J46" s="87"/>
      <c r="K46" s="87"/>
    </row>
    <row r="47" spans="1:11" s="119" customFormat="1" ht="17.25" customHeight="1">
      <c r="A47" s="78">
        <v>9</v>
      </c>
      <c r="B47" s="336" t="s">
        <v>119</v>
      </c>
      <c r="C47" s="335">
        <f>+'Ekamut-caxs'!D46</f>
        <v>30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14</v>
      </c>
      <c r="B48" s="336" t="s">
        <v>120</v>
      </c>
      <c r="C48" s="335">
        <f>+'Ekamut-caxs'!D47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9" customFormat="1" ht="0.75" hidden="1" customHeight="1">
      <c r="A49" s="78">
        <v>15</v>
      </c>
      <c r="B49" s="336" t="s">
        <v>24</v>
      </c>
      <c r="C49" s="335">
        <f>+'Ekamut-caxs'!D48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7" customFormat="1" ht="18.75" customHeight="1">
      <c r="A50" s="78">
        <v>10</v>
      </c>
      <c r="B50" s="336" t="s">
        <v>25</v>
      </c>
      <c r="C50" s="335">
        <f>+'Ekamut-caxs'!D49</f>
        <v>78.599999999999994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0.75" hidden="1" customHeight="1">
      <c r="A51" s="78">
        <v>17</v>
      </c>
      <c r="B51" s="336" t="s">
        <v>67</v>
      </c>
      <c r="C51" s="335">
        <f>+'Ekamut-caxs'!D50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117" customFormat="1" ht="18" hidden="1" customHeight="1">
      <c r="A52" s="78">
        <v>18</v>
      </c>
      <c r="B52" s="336" t="s">
        <v>55</v>
      </c>
      <c r="C52" s="335">
        <f>+'Ekamut-caxs'!D51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88" customFormat="1" ht="18" customHeight="1">
      <c r="A53" s="78">
        <v>11</v>
      </c>
      <c r="B53" s="336" t="s">
        <v>46</v>
      </c>
      <c r="C53" s="335">
        <f>+'Ekamut-caxs'!D52</f>
        <v>150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.75" customHeight="1">
      <c r="A54" s="78">
        <v>12</v>
      </c>
      <c r="B54" s="336" t="s">
        <v>76</v>
      </c>
      <c r="C54" s="335">
        <f>+'Ekamut-caxs'!D53</f>
        <v>10.5</v>
      </c>
      <c r="D54" s="137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13</v>
      </c>
      <c r="B55" s="336" t="s">
        <v>77</v>
      </c>
      <c r="C55" s="335">
        <f>+'Ekamut-caxs'!D54</f>
        <v>95</v>
      </c>
      <c r="D55" s="54"/>
      <c r="E55" s="86"/>
      <c r="F55" s="86"/>
      <c r="G55" s="86"/>
      <c r="H55" s="71"/>
      <c r="I55" s="87"/>
      <c r="J55" s="87"/>
      <c r="K55" s="87"/>
    </row>
    <row r="56" spans="1:11" s="88" customFormat="1" ht="18" customHeight="1">
      <c r="A56" s="78">
        <v>14</v>
      </c>
      <c r="B56" s="336" t="s">
        <v>47</v>
      </c>
      <c r="C56" s="335">
        <f>+'Ekamut-caxs'!D55</f>
        <v>3</v>
      </c>
      <c r="D56" s="137"/>
      <c r="E56" s="51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23</v>
      </c>
      <c r="B57" s="336" t="s">
        <v>121</v>
      </c>
      <c r="C57" s="335">
        <f>+'Ekamut-caxs'!D56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24</v>
      </c>
      <c r="B58" s="336" t="s">
        <v>48</v>
      </c>
      <c r="C58" s="335">
        <f>+'Ekamut-caxs'!D57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25</v>
      </c>
      <c r="B59" s="336" t="s">
        <v>64</v>
      </c>
      <c r="C59" s="335">
        <f>+'Ekamut-caxs'!D58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26</v>
      </c>
      <c r="B60" s="482" t="s">
        <v>195</v>
      </c>
      <c r="C60" s="335">
        <f>+'Ekamut-caxs'!D59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27</v>
      </c>
      <c r="B61" s="354" t="s">
        <v>196</v>
      </c>
      <c r="C61" s="335">
        <f>+'Ekamut-caxs'!D60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28</v>
      </c>
      <c r="B62" s="336" t="s">
        <v>78</v>
      </c>
      <c r="C62" s="335">
        <f>+'Ekamut-caxs'!D61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8" customFormat="1" ht="18" hidden="1" customHeight="1">
      <c r="A63" s="78">
        <v>29</v>
      </c>
      <c r="B63" s="336" t="s">
        <v>133</v>
      </c>
      <c r="C63" s="335">
        <f>+'Ekamut-caxs'!D62</f>
        <v>0</v>
      </c>
      <c r="D63" s="137"/>
      <c r="E63" s="86"/>
      <c r="F63" s="86"/>
      <c r="G63" s="86"/>
      <c r="H63" s="71"/>
      <c r="I63" s="87"/>
      <c r="J63" s="87"/>
      <c r="K63" s="87"/>
    </row>
    <row r="64" spans="1:11" s="87" customFormat="1" ht="21" customHeight="1">
      <c r="A64" s="78">
        <v>15</v>
      </c>
      <c r="B64" s="356" t="s">
        <v>247</v>
      </c>
      <c r="C64" s="334">
        <f>+'Ekamut-caxs'!D63</f>
        <v>10</v>
      </c>
      <c r="D64" s="137"/>
      <c r="E64" s="516"/>
      <c r="F64" s="86"/>
      <c r="G64" s="86"/>
      <c r="H64" s="71"/>
    </row>
    <row r="65" spans="1:11" s="87" customFormat="1" ht="18" hidden="1" customHeight="1">
      <c r="A65" s="78">
        <v>31</v>
      </c>
      <c r="B65" s="356"/>
      <c r="C65" s="334">
        <f>+'Ekamut-caxs'!D64</f>
        <v>0</v>
      </c>
      <c r="D65" s="129"/>
      <c r="E65" s="86"/>
      <c r="F65" s="86"/>
      <c r="G65" s="86"/>
      <c r="H65" s="71"/>
    </row>
    <row r="66" spans="1:11" s="119" customFormat="1" ht="22.5" hidden="1" customHeight="1">
      <c r="A66" s="78">
        <v>32</v>
      </c>
      <c r="B66" s="357" t="s">
        <v>36</v>
      </c>
      <c r="C66" s="335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4">
        <v>32.1</v>
      </c>
      <c r="B67" s="122" t="s">
        <v>37</v>
      </c>
      <c r="C67" s="313"/>
    </row>
    <row r="68" spans="1:11" ht="19.5" hidden="1" customHeight="1">
      <c r="A68" s="14">
        <v>32.200000000000003</v>
      </c>
      <c r="B68" s="122" t="s">
        <v>50</v>
      </c>
      <c r="C68" s="313"/>
    </row>
    <row r="69" spans="1:11" ht="19.5" hidden="1" customHeight="1">
      <c r="A69" s="14">
        <v>32.299999999999997</v>
      </c>
      <c r="B69" s="122" t="s">
        <v>85</v>
      </c>
      <c r="C69" s="313">
        <f>+'Ekamut-caxs'!D67</f>
        <v>0</v>
      </c>
    </row>
    <row r="70" spans="1:11" s="119" customFormat="1" ht="21.75" customHeight="1">
      <c r="A70" s="90">
        <v>16</v>
      </c>
      <c r="B70" s="342" t="s">
        <v>38</v>
      </c>
      <c r="C70" s="335">
        <f>+'Deb. ev kreditor'!D59-'Deb. ev kreditor'!D54</f>
        <v>255.19000000000005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34</v>
      </c>
      <c r="B71" s="343" t="s">
        <v>86</v>
      </c>
      <c r="C71" s="334"/>
      <c r="D71" s="136"/>
      <c r="E71" s="110"/>
      <c r="F71" s="110"/>
      <c r="G71" s="110"/>
      <c r="H71" s="110"/>
      <c r="I71" s="118"/>
      <c r="J71" s="118"/>
      <c r="K71" s="118"/>
    </row>
    <row r="72" spans="1:11" s="101" customFormat="1" ht="0.75" hidden="1" customHeight="1">
      <c r="A72" s="44" t="s">
        <v>58</v>
      </c>
      <c r="B72" s="104" t="s">
        <v>60</v>
      </c>
      <c r="C72" s="344">
        <f>C73+C81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6.25" hidden="1" customHeight="1">
      <c r="A73" s="90">
        <v>1</v>
      </c>
      <c r="B73" s="345" t="s">
        <v>90</v>
      </c>
      <c r="C73" s="335">
        <f>SUM(C74:C80)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46" t="s">
        <v>87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46" t="s">
        <v>88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46" t="s">
        <v>89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8" hidden="1" customHeight="1">
      <c r="A77" s="90">
        <v>1.4</v>
      </c>
      <c r="B77" s="346" t="s">
        <v>197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1.5</v>
      </c>
      <c r="B78" s="346" t="s">
        <v>65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1.6</v>
      </c>
      <c r="B79" s="347" t="s">
        <v>66</v>
      </c>
      <c r="C79" s="334"/>
      <c r="D79" s="134"/>
      <c r="E79" s="125"/>
      <c r="F79" s="125"/>
      <c r="G79" s="125"/>
      <c r="H79" s="125"/>
      <c r="I79" s="116"/>
      <c r="J79" s="116"/>
      <c r="K79" s="116"/>
    </row>
    <row r="80" spans="1:11" s="117" customFormat="1" ht="17.25" hidden="1" customHeight="1">
      <c r="A80" s="90">
        <v>1.7</v>
      </c>
      <c r="B80" s="347"/>
      <c r="C80" s="334"/>
      <c r="D80" s="504"/>
      <c r="E80" s="125"/>
      <c r="F80" s="125"/>
      <c r="G80" s="125"/>
      <c r="H80" s="125"/>
      <c r="I80" s="116"/>
      <c r="J80" s="116"/>
      <c r="K80" s="116"/>
    </row>
    <row r="81" spans="1:11" s="117" customFormat="1" ht="35.25" hidden="1" customHeight="1">
      <c r="A81" s="90">
        <v>2</v>
      </c>
      <c r="B81" s="345" t="s">
        <v>91</v>
      </c>
      <c r="C81" s="335">
        <f>SUM(C82:C84)</f>
        <v>0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2.1</v>
      </c>
      <c r="B82" s="345" t="s">
        <v>62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2.2000000000000002</v>
      </c>
      <c r="B83" s="358" t="s">
        <v>61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17" customFormat="1" ht="18.75" hidden="1" customHeight="1">
      <c r="A84" s="90">
        <v>2.2999999999999998</v>
      </c>
      <c r="B84" s="345" t="s">
        <v>51</v>
      </c>
      <c r="C84" s="334"/>
      <c r="D84" s="134"/>
      <c r="E84" s="125"/>
      <c r="F84" s="125"/>
      <c r="G84" s="125"/>
      <c r="H84" s="125"/>
      <c r="I84" s="116"/>
      <c r="J84" s="116"/>
      <c r="K84" s="116"/>
    </row>
    <row r="85" spans="1:11" s="101" customFormat="1" ht="37.5" customHeight="1">
      <c r="A85" s="44" t="s">
        <v>58</v>
      </c>
      <c r="B85" s="13" t="s">
        <v>130</v>
      </c>
      <c r="C85" s="344">
        <f>SUM(C86:C87)</f>
        <v>3019.9</v>
      </c>
      <c r="D85" s="138"/>
      <c r="E85" s="525"/>
      <c r="F85" s="127"/>
      <c r="G85" s="525"/>
      <c r="H85" s="515"/>
      <c r="I85" s="100"/>
      <c r="J85" s="100"/>
      <c r="K85" s="100"/>
    </row>
    <row r="86" spans="1:11" s="117" customFormat="1" ht="21" customHeight="1">
      <c r="A86" s="90">
        <v>1</v>
      </c>
      <c r="B86" s="340" t="s">
        <v>217</v>
      </c>
      <c r="C86" s="334">
        <v>1153.7</v>
      </c>
      <c r="D86" s="134"/>
      <c r="E86" s="125"/>
      <c r="F86" s="125"/>
      <c r="G86" s="125"/>
      <c r="H86" s="125"/>
      <c r="I86" s="116"/>
      <c r="J86" s="116"/>
      <c r="K86" s="116"/>
    </row>
    <row r="87" spans="1:11" s="117" customFormat="1" ht="19.5" customHeight="1">
      <c r="A87" s="90">
        <v>2</v>
      </c>
      <c r="B87" s="340" t="s">
        <v>268</v>
      </c>
      <c r="C87" s="334">
        <v>1866.2</v>
      </c>
      <c r="D87" s="544"/>
      <c r="E87" s="526"/>
      <c r="F87" s="125"/>
      <c r="G87" s="526"/>
      <c r="H87" s="125"/>
      <c r="I87" s="116"/>
      <c r="J87" s="116"/>
      <c r="K87" s="116"/>
    </row>
    <row r="88" spans="1:11" s="121" customFormat="1" ht="39" customHeight="1">
      <c r="A88" s="12" t="s">
        <v>39</v>
      </c>
      <c r="B88" s="13" t="s">
        <v>40</v>
      </c>
      <c r="C88" s="344">
        <f>C13+C14-C28</f>
        <v>59.609999999993306</v>
      </c>
      <c r="D88" s="554"/>
      <c r="E88" s="553"/>
      <c r="F88" s="364"/>
      <c r="G88" s="364"/>
      <c r="H88" s="306"/>
      <c r="I88" s="120"/>
      <c r="J88" s="120"/>
      <c r="K88" s="120"/>
    </row>
    <row r="89" spans="1:11" s="101" customFormat="1" ht="45" customHeight="1">
      <c r="A89" s="107"/>
      <c r="B89" s="108"/>
      <c r="D89" s="375"/>
      <c r="E89" s="127"/>
      <c r="F89" s="127"/>
      <c r="G89" s="127"/>
      <c r="H89" s="127"/>
      <c r="I89" s="100"/>
      <c r="J89" s="100"/>
      <c r="K89" s="100"/>
    </row>
    <row r="90" spans="1:11" s="316" customFormat="1" ht="86.25" customHeight="1">
      <c r="B90" s="503" t="str">
        <f>+'Ekamut-caxs'!B71</f>
        <v>ԵՐԵՎԱՆԻ ՔԱՂԱՔԱՊԵՏ՝</v>
      </c>
      <c r="C90" s="299" t="str">
        <f>+'Ekamut-caxs'!D71</f>
        <v>ՀՐԱՉՅԱ ՍԱՐԳՍՅԱՆ</v>
      </c>
      <c r="E90" s="54"/>
      <c r="F90" s="54"/>
      <c r="G90" s="54"/>
      <c r="H90" s="54"/>
      <c r="I90" s="54"/>
      <c r="J90" s="54"/>
      <c r="K90" s="54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228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1" orientation="portrait" r:id="rId1"/>
  <headerFooter alignWithMargins="0"/>
  <ignoredErrors>
    <ignoredError sqref="C88 C54:C55 C34:C36 C31:C32 C21 C28:C29 C38:C42 C81 C72 C46:C52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6" zoomScaleSheetLayoutView="100" workbookViewId="0">
      <selection activeCell="B62" sqref="B62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140625" style="496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56" t="s">
        <v>56</v>
      </c>
      <c r="B1" s="556"/>
      <c r="C1" s="556"/>
      <c r="D1" s="556"/>
      <c r="E1" s="556"/>
      <c r="F1" s="556"/>
    </row>
    <row r="2" spans="1:18" s="22" customFormat="1" ht="54.75" customHeight="1">
      <c r="A2" s="550" t="str">
        <f>+'Ekamut-caxs'!A8:D8</f>
        <v xml:space="preserve">«Երևանի հանդբոլի մասնագիտացված և խաղային այլ մարզաձևերի մանկապատանեկան մարզադպրոց» ՀՈԱԿ-ի </v>
      </c>
      <c r="B2" s="550"/>
      <c r="C2" s="550"/>
      <c r="D2" s="550"/>
      <c r="E2" s="550"/>
      <c r="F2" s="55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9" t="s">
        <v>226</v>
      </c>
      <c r="B3" s="559"/>
      <c r="C3" s="559"/>
      <c r="D3" s="559"/>
      <c r="E3" s="559"/>
      <c r="F3" s="559"/>
      <c r="G3" s="23"/>
      <c r="H3" s="23"/>
      <c r="I3" s="23"/>
    </row>
    <row r="4" spans="1:18" ht="20.25" customHeight="1">
      <c r="F4" s="497" t="s">
        <v>0</v>
      </c>
    </row>
    <row r="5" spans="1:18" ht="75" customHeight="1">
      <c r="A5" s="83" t="s">
        <v>3</v>
      </c>
      <c r="B5" s="84" t="s">
        <v>32</v>
      </c>
      <c r="C5" s="300" t="s">
        <v>176</v>
      </c>
      <c r="D5" s="300" t="s">
        <v>177</v>
      </c>
      <c r="E5" s="85" t="s">
        <v>52</v>
      </c>
      <c r="F5" s="47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124</v>
      </c>
      <c r="C6" s="368">
        <f>SUM(C7:C15,C18:C20)</f>
        <v>37967.5</v>
      </c>
      <c r="D6" s="368">
        <f>SUM(D7:D15,D18:D20)</f>
        <v>38041.699999999997</v>
      </c>
      <c r="E6" s="368">
        <f t="shared" ref="E6:E62" si="0">D6-C6</f>
        <v>74.19999999999709</v>
      </c>
      <c r="F6" s="498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117</v>
      </c>
      <c r="C7" s="349">
        <v>35915.199999999997</v>
      </c>
      <c r="D7" s="350">
        <f>+'Ekamut-caxs'!D12</f>
        <v>35915.199999999997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0.75" hidden="1" customHeight="1">
      <c r="A8" s="78">
        <v>2</v>
      </c>
      <c r="B8" s="407" t="s">
        <v>190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54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63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189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72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122</v>
      </c>
      <c r="C15" s="353">
        <f>SUM(C16:C17)</f>
        <v>2051.3000000000002</v>
      </c>
      <c r="D15" s="353">
        <f>SUM(D16:D17)</f>
        <v>2116.5</v>
      </c>
      <c r="E15" s="350">
        <f t="shared" si="0"/>
        <v>65.199999999999818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73</v>
      </c>
      <c r="C16" s="309">
        <v>2051.3000000000002</v>
      </c>
      <c r="D16" s="310">
        <f>+'Ekamut-caxs'!D21</f>
        <v>2116.5</v>
      </c>
      <c r="E16" s="310">
        <f t="shared" si="0"/>
        <v>65.199999999999818</v>
      </c>
      <c r="F16" s="309"/>
      <c r="G16" s="26"/>
    </row>
    <row r="17" spans="1:18" ht="18.75" hidden="1" customHeight="1">
      <c r="A17" s="27">
        <v>9.1999999999999993</v>
      </c>
      <c r="B17" s="32" t="s">
        <v>74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7.25" customHeight="1">
      <c r="A18" s="78">
        <v>3</v>
      </c>
      <c r="B18" s="354" t="s">
        <v>10</v>
      </c>
      <c r="C18" s="351">
        <v>1</v>
      </c>
      <c r="D18" s="350">
        <f>+'Ekamut-caxs'!D23</f>
        <v>0.7</v>
      </c>
      <c r="E18" s="350">
        <f t="shared" si="0"/>
        <v>-0.30000000000000004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23.25" customHeight="1">
      <c r="A19" s="80">
        <v>4</v>
      </c>
      <c r="B19" s="511" t="s">
        <v>266</v>
      </c>
      <c r="C19" s="351">
        <v>0</v>
      </c>
      <c r="D19" s="349">
        <f>+'Ekamut-caxs'!D24</f>
        <v>9.3000000000000007</v>
      </c>
      <c r="E19" s="349">
        <f>D19-C19</f>
        <v>9.3000000000000007</v>
      </c>
      <c r="F19" s="351" t="s">
        <v>264</v>
      </c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21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200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125</v>
      </c>
      <c r="C21" s="369">
        <f>SUM(C22,C25:C30,C34:C58,C60:C61)</f>
        <v>37967.500000000007</v>
      </c>
      <c r="D21" s="369">
        <f>SUM(D22,D25:D30,D34:D58,D60:D61)</f>
        <v>38041.699999999997</v>
      </c>
      <c r="E21" s="368">
        <f t="shared" si="0"/>
        <v>74.199999999989814</v>
      </c>
      <c r="F21" s="498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217</v>
      </c>
      <c r="C22" s="351">
        <v>34045.5</v>
      </c>
      <c r="D22" s="353">
        <f>+'Ekamut-caxs'!D29</f>
        <v>33950.200000000004</v>
      </c>
      <c r="E22" s="350">
        <f t="shared" si="0"/>
        <v>-95.299999999995634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118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12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14</v>
      </c>
      <c r="C25" s="351">
        <v>918.2</v>
      </c>
      <c r="D25" s="353">
        <f>+'Ekamut-caxs'!D32</f>
        <v>1060.0999999999999</v>
      </c>
      <c r="E25" s="350">
        <f t="shared" si="0"/>
        <v>141.89999999999986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13</v>
      </c>
      <c r="C26" s="351">
        <v>181.8</v>
      </c>
      <c r="D26" s="353">
        <f>+'Ekamut-caxs'!D33</f>
        <v>164.2</v>
      </c>
      <c r="E26" s="350">
        <f t="shared" si="0"/>
        <v>-17.600000000000023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15</v>
      </c>
      <c r="C27" s="351">
        <v>50.3</v>
      </c>
      <c r="D27" s="353">
        <f>+'Ekamut-caxs'!D34</f>
        <v>31.2</v>
      </c>
      <c r="E27" s="350">
        <f t="shared" si="0"/>
        <v>-19.099999999999998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18.75" customHeight="1">
      <c r="A28" s="78">
        <v>5</v>
      </c>
      <c r="B28" s="336" t="s">
        <v>16</v>
      </c>
      <c r="C28" s="351">
        <v>44.8</v>
      </c>
      <c r="D28" s="353">
        <f>+'Ekamut-caxs'!D35</f>
        <v>44.8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0.75" hidden="1" customHeight="1">
      <c r="A29" s="78">
        <v>6</v>
      </c>
      <c r="B29" s="336" t="s">
        <v>17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18</v>
      </c>
      <c r="C30" s="353">
        <f>SUM(C31:C33)</f>
        <v>117.6</v>
      </c>
      <c r="D30" s="353">
        <f>SUM(D31:D33)</f>
        <v>117.6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19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20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18.75" customHeight="1">
      <c r="A33" s="27">
        <v>6.2</v>
      </c>
      <c r="B33" s="32" t="s">
        <v>21</v>
      </c>
      <c r="C33" s="309">
        <v>60</v>
      </c>
      <c r="D33" s="355">
        <f>+'Ekamut-caxs'!D40</f>
        <v>60</v>
      </c>
      <c r="E33" s="310">
        <f t="shared" si="0"/>
        <v>0</v>
      </c>
      <c r="F33" s="309"/>
      <c r="G33" s="26"/>
    </row>
    <row r="34" spans="1:18" s="75" customFormat="1" ht="21" hidden="1" customHeight="1">
      <c r="A34" s="78">
        <v>7</v>
      </c>
      <c r="B34" s="336" t="s">
        <v>22</v>
      </c>
      <c r="C34" s="351"/>
      <c r="D34" s="353">
        <f>+'Ekamut-caxs'!D41</f>
        <v>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30</v>
      </c>
      <c r="C35" s="351">
        <v>100</v>
      </c>
      <c r="D35" s="353">
        <f>+'Ekamut-caxs'!D42</f>
        <v>100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18.75" customHeight="1">
      <c r="A36" s="78">
        <v>8</v>
      </c>
      <c r="B36" s="336" t="s">
        <v>23</v>
      </c>
      <c r="C36" s="351">
        <v>80</v>
      </c>
      <c r="D36" s="353">
        <f>+'Ekamut-caxs'!D43</f>
        <v>80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.25" hidden="1" customHeight="1">
      <c r="A37" s="78">
        <v>11</v>
      </c>
      <c r="B37" s="341" t="s">
        <v>75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49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19.5" customHeight="1">
      <c r="A39" s="78">
        <v>9</v>
      </c>
      <c r="B39" s="336" t="s">
        <v>119</v>
      </c>
      <c r="C39" s="351">
        <v>30</v>
      </c>
      <c r="D39" s="353">
        <f>+'Ekamut-caxs'!D46</f>
        <v>30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120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24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36.75" customHeight="1">
      <c r="A42" s="78">
        <v>10</v>
      </c>
      <c r="B42" s="336" t="s">
        <v>25</v>
      </c>
      <c r="C42" s="349">
        <v>50</v>
      </c>
      <c r="D42" s="353">
        <f>+'Ekamut-caxs'!D49</f>
        <v>78.599999999999994</v>
      </c>
      <c r="E42" s="350">
        <f>D42-C42</f>
        <v>28.599999999999994</v>
      </c>
      <c r="F42" s="547" t="s">
        <v>265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67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3.75" hidden="1" customHeight="1">
      <c r="A44" s="78">
        <v>18</v>
      </c>
      <c r="B44" s="336" t="s">
        <v>55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11</v>
      </c>
      <c r="B45" s="336" t="s">
        <v>46</v>
      </c>
      <c r="C45" s="351">
        <v>150</v>
      </c>
      <c r="D45" s="353">
        <f>+'Ekamut-caxs'!D52</f>
        <v>150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12</v>
      </c>
      <c r="B46" s="352" t="s">
        <v>76</v>
      </c>
      <c r="C46" s="351">
        <v>50</v>
      </c>
      <c r="D46" s="353">
        <f>+'Ekamut-caxs'!D53</f>
        <v>10.5</v>
      </c>
      <c r="E46" s="350">
        <f t="shared" si="0"/>
        <v>-39.5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13</v>
      </c>
      <c r="B47" s="352" t="s">
        <v>77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14</v>
      </c>
      <c r="B48" s="336" t="s">
        <v>47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121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48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64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195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196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78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133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0.25" customHeight="1">
      <c r="A56" s="78">
        <v>15</v>
      </c>
      <c r="B56" s="202" t="s">
        <v>247</v>
      </c>
      <c r="C56" s="349"/>
      <c r="D56" s="351">
        <f>+'Ekamut-caxs'!D63</f>
        <v>10</v>
      </c>
      <c r="E56" s="349">
        <f t="shared" ref="E56:E57" si="4">D56-C56</f>
        <v>10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199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16</v>
      </c>
      <c r="B58" s="480" t="s">
        <v>26</v>
      </c>
      <c r="C58" s="349">
        <v>2051.3000000000002</v>
      </c>
      <c r="D58" s="353">
        <f>+'Ekamut-caxs'!D65</f>
        <v>2116.5</v>
      </c>
      <c r="E58" s="350">
        <f t="shared" si="2"/>
        <v>65.199999999999818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19.5" customHeight="1">
      <c r="A59" s="28">
        <v>16.100000000000001</v>
      </c>
      <c r="B59" s="30" t="s">
        <v>79</v>
      </c>
      <c r="C59" s="311">
        <v>2051.3000000000002</v>
      </c>
      <c r="D59" s="355">
        <f>+'Ekamut-caxs'!D66</f>
        <v>2116.5</v>
      </c>
      <c r="E59" s="310">
        <f t="shared" si="2"/>
        <v>65.199999999999818</v>
      </c>
      <c r="F59" s="309"/>
      <c r="G59" s="196"/>
    </row>
    <row r="60" spans="1:18" s="75" customFormat="1" ht="21" hidden="1" customHeight="1">
      <c r="A60" s="78">
        <v>33</v>
      </c>
      <c r="B60" s="352" t="s">
        <v>80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68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81</v>
      </c>
      <c r="C62" s="368">
        <f>C6-C21</f>
        <v>0</v>
      </c>
      <c r="D62" s="368">
        <f>D6-D21</f>
        <v>0</v>
      </c>
      <c r="E62" s="368">
        <f t="shared" si="0"/>
        <v>0</v>
      </c>
      <c r="F62" s="498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499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58" t="e">
        <f>+'Ekamut-caxs'!#REF!</f>
        <v>#REF!</v>
      </c>
      <c r="E64" s="558"/>
      <c r="F64" s="494"/>
      <c r="G64" s="26"/>
    </row>
    <row r="65" spans="1:7" ht="9.75" customHeight="1">
      <c r="B65" s="42"/>
      <c r="C65" s="39"/>
      <c r="D65" s="557" t="s">
        <v>5</v>
      </c>
      <c r="E65" s="557"/>
      <c r="F65" s="500"/>
      <c r="G65" s="26"/>
    </row>
    <row r="66" spans="1:7" ht="24.75" customHeight="1">
      <c r="B66" s="40" t="s">
        <v>6</v>
      </c>
      <c r="C66" s="41"/>
      <c r="D66" s="558" t="e">
        <f>+'Ekamut-caxs'!#REF!</f>
        <v>#REF!</v>
      </c>
      <c r="E66" s="558"/>
      <c r="F66" s="494"/>
      <c r="G66" s="26"/>
    </row>
    <row r="67" spans="1:7" ht="11.25" customHeight="1">
      <c r="B67" s="39"/>
      <c r="C67" s="39"/>
      <c r="D67" s="557" t="s">
        <v>5</v>
      </c>
      <c r="E67" s="557"/>
      <c r="F67" s="500"/>
      <c r="G67" s="26"/>
    </row>
    <row r="68" spans="1:7" s="19" customFormat="1">
      <c r="A68" s="24"/>
      <c r="B68" s="195" t="s">
        <v>1</v>
      </c>
      <c r="C68" s="39"/>
      <c r="D68" s="39"/>
      <c r="E68" s="39"/>
      <c r="F68" s="493"/>
      <c r="G68" s="26"/>
    </row>
    <row r="69" spans="1:7" s="19" customFormat="1">
      <c r="A69" s="139"/>
      <c r="B69" s="26"/>
      <c r="C69" s="26"/>
      <c r="D69" s="26"/>
      <c r="E69" s="26"/>
      <c r="F69" s="501"/>
      <c r="G69" s="26"/>
    </row>
    <row r="70" spans="1:7" s="19" customFormat="1">
      <c r="A70" s="139"/>
      <c r="B70" s="26"/>
      <c r="C70" s="26"/>
      <c r="D70" s="26"/>
      <c r="E70" s="26"/>
      <c r="F70" s="501"/>
      <c r="G70" s="26"/>
    </row>
    <row r="71" spans="1:7" s="19" customFormat="1">
      <c r="A71" s="139"/>
      <c r="B71" s="26"/>
      <c r="C71" s="26"/>
      <c r="D71" s="26"/>
      <c r="E71" s="26"/>
      <c r="F71" s="501"/>
      <c r="G71" s="26"/>
    </row>
    <row r="72" spans="1:7" s="19" customFormat="1">
      <c r="A72" s="139"/>
      <c r="B72" s="26"/>
      <c r="C72" s="26"/>
      <c r="D72" s="26"/>
      <c r="E72" s="26"/>
      <c r="F72" s="501"/>
      <c r="G72" s="26"/>
    </row>
    <row r="73" spans="1:7" s="19" customFormat="1">
      <c r="A73" s="139"/>
      <c r="B73" s="26"/>
      <c r="C73" s="26"/>
      <c r="D73" s="26"/>
      <c r="E73" s="26"/>
      <c r="F73" s="501"/>
    </row>
    <row r="74" spans="1:7" s="19" customFormat="1">
      <c r="A74" s="139"/>
      <c r="B74" s="26"/>
      <c r="C74" s="26"/>
      <c r="D74" s="26"/>
      <c r="E74" s="26"/>
      <c r="F74" s="501"/>
    </row>
    <row r="75" spans="1:7" s="19" customFormat="1">
      <c r="A75" s="139"/>
      <c r="B75" s="26"/>
      <c r="C75" s="26"/>
      <c r="D75" s="26"/>
      <c r="E75" s="26"/>
      <c r="F75" s="501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9" zoomScaleSheetLayoutView="100" workbookViewId="0">
      <selection activeCell="B62" sqref="B62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7.42578125" style="496" customWidth="1"/>
    <col min="7" max="7" width="9.140625" style="153"/>
    <col min="8" max="9" width="9.140625" style="139"/>
    <col min="10" max="10" width="11.28515625" style="139" bestFit="1" customWidth="1"/>
    <col min="11" max="11" width="12.28515625" style="139" bestFit="1" customWidth="1"/>
    <col min="12" max="13" width="9.140625" style="139"/>
    <col min="14" max="20" width="9.140625" style="147"/>
    <col min="21" max="16384" width="9.140625" style="20"/>
  </cols>
  <sheetData>
    <row r="1" spans="1:20" ht="23.25" customHeight="1">
      <c r="A1" s="556" t="s">
        <v>82</v>
      </c>
      <c r="B1" s="556"/>
      <c r="C1" s="556"/>
      <c r="D1" s="556"/>
      <c r="E1" s="556"/>
      <c r="F1" s="556"/>
    </row>
    <row r="2" spans="1:20" s="22" customFormat="1" ht="20.25">
      <c r="A2" s="550" t="str">
        <f>+'Ekamut-caxs'!A8:D8</f>
        <v xml:space="preserve">«Երևանի հանդբոլի մասնագիտացված և խաղային այլ մարզաձևերի մանկապատանեկան մարզադպրոց» ՀՈԱԿ-ի </v>
      </c>
      <c r="B2" s="550"/>
      <c r="C2" s="550"/>
      <c r="D2" s="550"/>
      <c r="E2" s="550"/>
      <c r="F2" s="55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59" t="s">
        <v>227</v>
      </c>
      <c r="B3" s="559"/>
      <c r="C3" s="559"/>
      <c r="D3" s="559"/>
      <c r="E3" s="559"/>
      <c r="F3" s="559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489" t="s">
        <v>45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32</v>
      </c>
      <c r="C5" s="300" t="s">
        <v>176</v>
      </c>
      <c r="D5" s="300" t="s">
        <v>177</v>
      </c>
      <c r="E5" s="113" t="s">
        <v>52</v>
      </c>
      <c r="F5" s="479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33</v>
      </c>
      <c r="C6" s="312">
        <v>3334.7</v>
      </c>
      <c r="D6" s="312">
        <f>+C6</f>
        <v>3334.7</v>
      </c>
      <c r="E6" s="344">
        <f t="shared" ref="E6:E65" si="0">D6-C6</f>
        <v>0</v>
      </c>
      <c r="F6" s="490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83</v>
      </c>
      <c r="C7" s="344">
        <f>SUM(C8:C19)</f>
        <v>35916.199999999997</v>
      </c>
      <c r="D7" s="344">
        <f>SUM(D8:D19)</f>
        <v>35925.199999999997</v>
      </c>
      <c r="E7" s="344">
        <f>D7-C7</f>
        <v>9</v>
      </c>
      <c r="F7" s="490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6.5" customHeight="1">
      <c r="A8" s="78">
        <v>1</v>
      </c>
      <c r="B8" s="333" t="s">
        <v>117</v>
      </c>
      <c r="C8" s="334">
        <v>35915.199999999997</v>
      </c>
      <c r="D8" s="335">
        <f>+'Dramakan hosqer'!C15</f>
        <v>35915.199999999997</v>
      </c>
      <c r="E8" s="335">
        <f>D8-C8</f>
        <v>0</v>
      </c>
      <c r="F8" s="491"/>
      <c r="G8" s="157"/>
      <c r="H8" s="143"/>
      <c r="I8" s="517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22.5" hidden="1" customHeight="1">
      <c r="A9" s="78">
        <v>2</v>
      </c>
      <c r="B9" s="407" t="s">
        <v>190</v>
      </c>
      <c r="C9" s="334"/>
      <c r="D9" s="335">
        <f>+'Dramakan hosqer'!C16</f>
        <v>0</v>
      </c>
      <c r="E9" s="335">
        <f>D9-C9</f>
        <v>0</v>
      </c>
      <c r="F9" s="491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491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54</v>
      </c>
      <c r="C11" s="334"/>
      <c r="D11" s="335">
        <f>+'Dramakan hosqer'!C18</f>
        <v>0</v>
      </c>
      <c r="E11" s="335">
        <f t="shared" si="0"/>
        <v>0</v>
      </c>
      <c r="F11" s="491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63</v>
      </c>
      <c r="C12" s="334"/>
      <c r="D12" s="335">
        <f>+'Dramakan hosqer'!C19</f>
        <v>0</v>
      </c>
      <c r="E12" s="335">
        <f t="shared" si="0"/>
        <v>0</v>
      </c>
      <c r="F12" s="491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189</v>
      </c>
      <c r="C13" s="334"/>
      <c r="D13" s="335">
        <f>+'Dramakan hosqer'!C20</f>
        <v>0</v>
      </c>
      <c r="E13" s="335">
        <f t="shared" si="0"/>
        <v>0</v>
      </c>
      <c r="F13" s="491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491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72</v>
      </c>
      <c r="C15" s="334"/>
      <c r="D15" s="335">
        <f>+'Dramakan hosqer'!C22</f>
        <v>0</v>
      </c>
      <c r="E15" s="335">
        <f t="shared" si="0"/>
        <v>0</v>
      </c>
      <c r="F15" s="491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34</v>
      </c>
      <c r="C16" s="334"/>
      <c r="D16" s="335">
        <f>+'Dramakan hosqer'!C23</f>
        <v>0</v>
      </c>
      <c r="E16" s="335">
        <f t="shared" si="0"/>
        <v>0</v>
      </c>
      <c r="F16" s="491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21.75" customHeight="1">
      <c r="A17" s="78">
        <v>2</v>
      </c>
      <c r="B17" s="512" t="s">
        <v>10</v>
      </c>
      <c r="C17" s="513">
        <v>1</v>
      </c>
      <c r="D17" s="514">
        <f>+'Dramakan hosqer'!C24</f>
        <v>0.7</v>
      </c>
      <c r="E17" s="335">
        <f>D17-C17</f>
        <v>-0.30000000000000004</v>
      </c>
      <c r="F17" s="491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23.25" customHeight="1">
      <c r="A18" s="78">
        <v>3</v>
      </c>
      <c r="B18" s="511" t="s">
        <v>267</v>
      </c>
      <c r="C18" s="334">
        <v>0</v>
      </c>
      <c r="D18" s="334">
        <v>9.3000000000000007</v>
      </c>
      <c r="E18" s="334">
        <f>D18-C18</f>
        <v>9.3000000000000007</v>
      </c>
      <c r="F18" s="491" t="s">
        <v>264</v>
      </c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0.7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491"/>
      <c r="G19" s="129" t="s">
        <v>200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35</v>
      </c>
      <c r="B20" s="13" t="s">
        <v>84</v>
      </c>
      <c r="C20" s="344">
        <f>+C21+C64+C77</f>
        <v>39250.9</v>
      </c>
      <c r="D20" s="344">
        <f>+D21+D64+D77</f>
        <v>39200.29</v>
      </c>
      <c r="E20" s="344">
        <f t="shared" si="0"/>
        <v>-50.610000000000582</v>
      </c>
      <c r="F20" s="490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57</v>
      </c>
      <c r="B21" s="13" t="s">
        <v>59</v>
      </c>
      <c r="C21" s="344">
        <f>SUM(C22,C25:C30,C34:C58,C62:C63)</f>
        <v>36171.4</v>
      </c>
      <c r="D21" s="344">
        <f>SUM(D22,D25:D30,D34:D58,D62:D63)</f>
        <v>36180.39</v>
      </c>
      <c r="E21" s="344">
        <f t="shared" si="0"/>
        <v>8.9899999999979627</v>
      </c>
      <c r="F21" s="490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20.25" customHeight="1">
      <c r="A22" s="78">
        <v>1</v>
      </c>
      <c r="B22" s="340" t="s">
        <v>217</v>
      </c>
      <c r="C22" s="334">
        <v>34045.5</v>
      </c>
      <c r="D22" s="335">
        <f>+'Dramakan hosqer'!C30</f>
        <v>33950.200000000004</v>
      </c>
      <c r="E22" s="335">
        <f t="shared" si="0"/>
        <v>-95.299999999995634</v>
      </c>
      <c r="F22" s="491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2.25" hidden="1" customHeight="1">
      <c r="A23" s="27">
        <v>1.1000000000000001</v>
      </c>
      <c r="B23" s="32" t="s">
        <v>118</v>
      </c>
      <c r="C23" s="313"/>
      <c r="D23" s="348">
        <f>+'Dramakan hosqer'!C31</f>
        <v>0</v>
      </c>
      <c r="E23" s="348">
        <f t="shared" si="0"/>
        <v>0</v>
      </c>
      <c r="F23" s="492"/>
    </row>
    <row r="24" spans="1:20" ht="18" hidden="1" customHeight="1">
      <c r="A24" s="27">
        <v>1.2</v>
      </c>
      <c r="B24" s="32" t="s">
        <v>12</v>
      </c>
      <c r="C24" s="313"/>
      <c r="D24" s="348">
        <f>+'Dramakan hosqer'!C32</f>
        <v>0</v>
      </c>
      <c r="E24" s="348">
        <f t="shared" si="0"/>
        <v>0</v>
      </c>
      <c r="F24" s="492"/>
    </row>
    <row r="25" spans="1:20" s="75" customFormat="1" ht="18" customHeight="1">
      <c r="A25" s="78">
        <v>2</v>
      </c>
      <c r="B25" s="336" t="s">
        <v>14</v>
      </c>
      <c r="C25" s="334">
        <v>918.2</v>
      </c>
      <c r="D25" s="335">
        <f>+'Dramakan hosqer'!C33</f>
        <v>1060.0999999999999</v>
      </c>
      <c r="E25" s="335">
        <f t="shared" si="0"/>
        <v>141.89999999999986</v>
      </c>
      <c r="F25" s="491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13</v>
      </c>
      <c r="C26" s="334">
        <v>181.8</v>
      </c>
      <c r="D26" s="335">
        <f>+'Dramakan hosqer'!C34</f>
        <v>164.2</v>
      </c>
      <c r="E26" s="335">
        <f t="shared" si="0"/>
        <v>-17.600000000000023</v>
      </c>
      <c r="F26" s="491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15</v>
      </c>
      <c r="C27" s="334">
        <v>50.3</v>
      </c>
      <c r="D27" s="335">
        <f>+'Dramakan hosqer'!C35</f>
        <v>31.2</v>
      </c>
      <c r="E27" s="335">
        <f t="shared" si="0"/>
        <v>-19.099999999999998</v>
      </c>
      <c r="F27" s="491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16</v>
      </c>
      <c r="C28" s="334">
        <v>44.8</v>
      </c>
      <c r="D28" s="335">
        <f>+'Dramakan hosqer'!C36</f>
        <v>44.8</v>
      </c>
      <c r="E28" s="335">
        <f t="shared" si="0"/>
        <v>0</v>
      </c>
      <c r="F28" s="491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9" hidden="1" customHeight="1">
      <c r="A29" s="78">
        <v>6</v>
      </c>
      <c r="B29" s="336" t="s">
        <v>17</v>
      </c>
      <c r="C29" s="334"/>
      <c r="D29" s="335">
        <f>+'Dramakan hosqer'!C37</f>
        <v>0</v>
      </c>
      <c r="E29" s="335">
        <f t="shared" si="0"/>
        <v>0</v>
      </c>
      <c r="F29" s="491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36" t="s">
        <v>18</v>
      </c>
      <c r="C30" s="335">
        <f>SUM(C31:C33)</f>
        <v>117.6</v>
      </c>
      <c r="D30" s="335">
        <f>SUM(D31:D33)</f>
        <v>117.6</v>
      </c>
      <c r="E30" s="335">
        <f t="shared" si="0"/>
        <v>0</v>
      </c>
      <c r="F30" s="491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19</v>
      </c>
      <c r="C31" s="313">
        <v>57.6</v>
      </c>
      <c r="D31" s="348">
        <f>+'Dramakan hosqer'!C39</f>
        <v>57.6</v>
      </c>
      <c r="E31" s="348">
        <f t="shared" si="0"/>
        <v>0</v>
      </c>
      <c r="F31" s="492"/>
    </row>
    <row r="32" spans="1:20" s="35" customFormat="1" ht="18" hidden="1" customHeight="1">
      <c r="A32" s="27">
        <v>7.2</v>
      </c>
      <c r="B32" s="32" t="s">
        <v>20</v>
      </c>
      <c r="C32" s="313"/>
      <c r="D32" s="348">
        <f>+'Dramakan hosqer'!C40</f>
        <v>0</v>
      </c>
      <c r="E32" s="348">
        <f t="shared" si="0"/>
        <v>0</v>
      </c>
      <c r="F32" s="492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7.25" customHeight="1">
      <c r="A33" s="27">
        <v>6.2</v>
      </c>
      <c r="B33" s="32" t="s">
        <v>21</v>
      </c>
      <c r="C33" s="313">
        <v>60</v>
      </c>
      <c r="D33" s="348">
        <f>+'Dramakan hosqer'!C41</f>
        <v>60</v>
      </c>
      <c r="E33" s="348">
        <f t="shared" si="0"/>
        <v>0</v>
      </c>
      <c r="F33" s="492"/>
      <c r="I33" s="161"/>
    </row>
    <row r="34" spans="1:20" s="75" customFormat="1" ht="18" hidden="1" customHeight="1">
      <c r="A34" s="78">
        <v>8</v>
      </c>
      <c r="B34" s="336" t="s">
        <v>22</v>
      </c>
      <c r="C34" s="334"/>
      <c r="D34" s="335">
        <f>+'Dramakan hosqer'!C42</f>
        <v>0</v>
      </c>
      <c r="E34" s="335">
        <f t="shared" si="0"/>
        <v>0</v>
      </c>
      <c r="F34" s="491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7</v>
      </c>
      <c r="B35" s="336" t="s">
        <v>30</v>
      </c>
      <c r="C35" s="334">
        <v>100</v>
      </c>
      <c r="D35" s="335">
        <f>+'Dramakan hosqer'!C43</f>
        <v>100</v>
      </c>
      <c r="E35" s="335">
        <f t="shared" si="0"/>
        <v>0</v>
      </c>
      <c r="F35" s="491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20.25" customHeight="1">
      <c r="A36" s="78">
        <v>8</v>
      </c>
      <c r="B36" s="336" t="s">
        <v>23</v>
      </c>
      <c r="C36" s="334">
        <v>80</v>
      </c>
      <c r="D36" s="335">
        <f>+'Dramakan hosqer'!C44</f>
        <v>80</v>
      </c>
      <c r="E36" s="335">
        <f t="shared" si="0"/>
        <v>0</v>
      </c>
      <c r="F36" s="491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75</v>
      </c>
      <c r="C37" s="334"/>
      <c r="D37" s="335">
        <f>+'Dramakan hosqer'!C45</f>
        <v>0</v>
      </c>
      <c r="E37" s="335">
        <f t="shared" si="0"/>
        <v>0</v>
      </c>
      <c r="F37" s="491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3" hidden="1" customHeight="1">
      <c r="A38" s="78">
        <v>12</v>
      </c>
      <c r="B38" s="336" t="s">
        <v>49</v>
      </c>
      <c r="C38" s="334"/>
      <c r="D38" s="335">
        <f>+'Dramakan hosqer'!C46</f>
        <v>0</v>
      </c>
      <c r="E38" s="335">
        <f t="shared" si="0"/>
        <v>0</v>
      </c>
      <c r="F38" s="491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7.25" customHeight="1">
      <c r="A39" s="78">
        <v>9</v>
      </c>
      <c r="B39" s="336" t="s">
        <v>119</v>
      </c>
      <c r="C39" s="334">
        <v>30</v>
      </c>
      <c r="D39" s="335">
        <f>+'Dramakan hosqer'!C47</f>
        <v>30</v>
      </c>
      <c r="E39" s="335">
        <f t="shared" si="0"/>
        <v>0</v>
      </c>
      <c r="F39" s="491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120</v>
      </c>
      <c r="C40" s="334"/>
      <c r="D40" s="335">
        <f>+'Dramakan hosqer'!C48</f>
        <v>0</v>
      </c>
      <c r="E40" s="335">
        <f t="shared" si="0"/>
        <v>0</v>
      </c>
      <c r="F40" s="491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24</v>
      </c>
      <c r="C41" s="334"/>
      <c r="D41" s="335">
        <f>+'Dramakan hosqer'!C49</f>
        <v>0</v>
      </c>
      <c r="E41" s="335">
        <f t="shared" si="0"/>
        <v>0</v>
      </c>
      <c r="F41" s="491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33.75" customHeight="1">
      <c r="A42" s="78">
        <v>10</v>
      </c>
      <c r="B42" s="336" t="s">
        <v>25</v>
      </c>
      <c r="C42" s="334">
        <v>50</v>
      </c>
      <c r="D42" s="335">
        <f>+'Dramakan hosqer'!C50</f>
        <v>78.599999999999994</v>
      </c>
      <c r="E42" s="335">
        <f t="shared" si="0"/>
        <v>28.599999999999994</v>
      </c>
      <c r="F42" s="491" t="s">
        <v>265</v>
      </c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0.75" hidden="1" customHeight="1">
      <c r="A43" s="78">
        <v>17</v>
      </c>
      <c r="B43" s="336" t="s">
        <v>67</v>
      </c>
      <c r="C43" s="334"/>
      <c r="D43" s="335">
        <f>+'Dramakan hosqer'!C51</f>
        <v>0</v>
      </c>
      <c r="E43" s="335">
        <f t="shared" si="0"/>
        <v>0</v>
      </c>
      <c r="F43" s="491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55</v>
      </c>
      <c r="C44" s="334"/>
      <c r="D44" s="335">
        <f>+'Dramakan hosqer'!C52</f>
        <v>0</v>
      </c>
      <c r="E44" s="335">
        <f t="shared" si="0"/>
        <v>0</v>
      </c>
      <c r="F44" s="491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11</v>
      </c>
      <c r="B45" s="352" t="s">
        <v>46</v>
      </c>
      <c r="C45" s="334">
        <v>150</v>
      </c>
      <c r="D45" s="335">
        <f>+'Dramakan hosqer'!C53</f>
        <v>150</v>
      </c>
      <c r="E45" s="335">
        <f t="shared" si="0"/>
        <v>0</v>
      </c>
      <c r="F45" s="491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12</v>
      </c>
      <c r="B46" s="352" t="s">
        <v>76</v>
      </c>
      <c r="C46" s="334">
        <v>50</v>
      </c>
      <c r="D46" s="335">
        <f>+'Dramakan hosqer'!C54</f>
        <v>10.5</v>
      </c>
      <c r="E46" s="335">
        <f t="shared" si="0"/>
        <v>-39.5</v>
      </c>
      <c r="F46" s="491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13</v>
      </c>
      <c r="B47" s="352" t="s">
        <v>77</v>
      </c>
      <c r="C47" s="334">
        <v>95</v>
      </c>
      <c r="D47" s="335">
        <f>+'Dramakan hosqer'!C55</f>
        <v>95</v>
      </c>
      <c r="E47" s="335">
        <f t="shared" si="0"/>
        <v>0</v>
      </c>
      <c r="F47" s="491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14</v>
      </c>
      <c r="B48" s="336" t="s">
        <v>47</v>
      </c>
      <c r="C48" s="334">
        <v>3</v>
      </c>
      <c r="D48" s="335">
        <f>+'Dramakan hosqer'!C56</f>
        <v>3</v>
      </c>
      <c r="E48" s="335">
        <f t="shared" si="0"/>
        <v>0</v>
      </c>
      <c r="F48" s="491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121</v>
      </c>
      <c r="C49" s="334"/>
      <c r="D49" s="335">
        <f>+'Dramakan hosqer'!C57</f>
        <v>0</v>
      </c>
      <c r="E49" s="335">
        <f t="shared" si="0"/>
        <v>0</v>
      </c>
      <c r="F49" s="491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48</v>
      </c>
      <c r="C50" s="334"/>
      <c r="D50" s="335">
        <f>+'Dramakan hosqer'!C58</f>
        <v>0</v>
      </c>
      <c r="E50" s="335">
        <f t="shared" si="0"/>
        <v>0</v>
      </c>
      <c r="F50" s="491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64</v>
      </c>
      <c r="C51" s="334"/>
      <c r="D51" s="335">
        <f>+'Dramakan hosqer'!C59</f>
        <v>0</v>
      </c>
      <c r="E51" s="335">
        <f t="shared" si="0"/>
        <v>0</v>
      </c>
      <c r="F51" s="491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195</v>
      </c>
      <c r="C52" s="334"/>
      <c r="D52" s="335">
        <f>+'Dramakan hosqer'!C60</f>
        <v>0</v>
      </c>
      <c r="E52" s="335">
        <f t="shared" ref="E52:E53" si="1">D52-C52</f>
        <v>0</v>
      </c>
      <c r="F52" s="491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196</v>
      </c>
      <c r="C53" s="334"/>
      <c r="D53" s="335">
        <f>+'Dramakan hosqer'!C61</f>
        <v>0</v>
      </c>
      <c r="E53" s="335">
        <f t="shared" si="1"/>
        <v>0</v>
      </c>
      <c r="F53" s="491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78</v>
      </c>
      <c r="C54" s="334"/>
      <c r="D54" s="335">
        <f>+'Dramakan hosqer'!C62</f>
        <v>0</v>
      </c>
      <c r="E54" s="335">
        <f t="shared" si="0"/>
        <v>0</v>
      </c>
      <c r="F54" s="491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133</v>
      </c>
      <c r="C55" s="334"/>
      <c r="D55" s="335">
        <f>+'Dramakan hosqer'!C63</f>
        <v>0</v>
      </c>
      <c r="E55" s="335">
        <f t="shared" si="0"/>
        <v>0</v>
      </c>
      <c r="F55" s="491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21" customHeight="1">
      <c r="A56" s="78">
        <v>15</v>
      </c>
      <c r="B56" s="339" t="str">
        <f>+'Dramakan hosqer'!B64</f>
        <v>Կրակմարիչների լիցքավորման գծով</v>
      </c>
      <c r="C56" s="334"/>
      <c r="D56" s="334">
        <f>+'Dramakan hosqer'!C64</f>
        <v>10</v>
      </c>
      <c r="E56" s="334">
        <f>D56-C56</f>
        <v>10</v>
      </c>
      <c r="F56" s="491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0.75" customHeight="1">
      <c r="A57" s="78">
        <v>31</v>
      </c>
      <c r="B57" s="339">
        <f>+'Dramakan hosqer'!B65</f>
        <v>0</v>
      </c>
      <c r="C57" s="334"/>
      <c r="D57" s="334">
        <f>+'Dramakan hosqer'!C65</f>
        <v>0</v>
      </c>
      <c r="E57" s="334">
        <f>D57-C57</f>
        <v>0</v>
      </c>
      <c r="F57" s="491"/>
      <c r="G57" s="129" t="s">
        <v>199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36</v>
      </c>
      <c r="C58" s="335">
        <f>SUM(C59:C61)</f>
        <v>0</v>
      </c>
      <c r="D58" s="335">
        <f>SUM(D59:D61)</f>
        <v>0</v>
      </c>
      <c r="E58" s="334">
        <f>D58-C58</f>
        <v>0</v>
      </c>
      <c r="F58" s="491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37</v>
      </c>
      <c r="C59" s="313"/>
      <c r="D59" s="348">
        <f>+'Dramakan hosqer'!C67</f>
        <v>0</v>
      </c>
      <c r="E59" s="313">
        <f>D59-C59</f>
        <v>0</v>
      </c>
      <c r="F59" s="492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50</v>
      </c>
      <c r="C60" s="313"/>
      <c r="D60" s="348">
        <f>+'Dramakan hosqer'!C68</f>
        <v>0</v>
      </c>
      <c r="E60" s="348">
        <f t="shared" si="0"/>
        <v>0</v>
      </c>
      <c r="F60" s="492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85</v>
      </c>
      <c r="C61" s="313"/>
      <c r="D61" s="348">
        <f>+'Dramakan hosqer'!C69</f>
        <v>0</v>
      </c>
      <c r="E61" s="348">
        <f t="shared" si="0"/>
        <v>0</v>
      </c>
      <c r="F61" s="492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16</v>
      </c>
      <c r="B62" s="342" t="s">
        <v>38</v>
      </c>
      <c r="C62" s="334">
        <v>255.2</v>
      </c>
      <c r="D62" s="335">
        <f>+'Dramakan hosqer'!C70</f>
        <v>255.19000000000005</v>
      </c>
      <c r="E62" s="335">
        <f t="shared" si="0"/>
        <v>-9.9999999999340616E-3</v>
      </c>
      <c r="F62" s="491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86</v>
      </c>
      <c r="C63" s="334"/>
      <c r="D63" s="335">
        <f>+'Dramakan hosqer'!C71</f>
        <v>0</v>
      </c>
      <c r="E63" s="335">
        <f t="shared" si="0"/>
        <v>0</v>
      </c>
      <c r="F63" s="491"/>
      <c r="G63" s="136" t="s">
        <v>216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hidden="1" customHeight="1">
      <c r="A64" s="206" t="s">
        <v>58</v>
      </c>
      <c r="B64" s="13" t="s">
        <v>60</v>
      </c>
      <c r="C64" s="344">
        <f>+C65+C73</f>
        <v>0</v>
      </c>
      <c r="D64" s="344">
        <f>+D65+D73</f>
        <v>0</v>
      </c>
      <c r="E64" s="344">
        <f t="shared" si="0"/>
        <v>0</v>
      </c>
      <c r="F64" s="490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45" t="s">
        <v>90</v>
      </c>
      <c r="C65" s="335">
        <f>SUM(C66:C72)</f>
        <v>0</v>
      </c>
      <c r="D65" s="335">
        <f>SUM(D66:D72)</f>
        <v>0</v>
      </c>
      <c r="E65" s="335">
        <f t="shared" si="0"/>
        <v>0</v>
      </c>
      <c r="F65" s="491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87</v>
      </c>
      <c r="C66" s="334"/>
      <c r="D66" s="335">
        <f>+'Dramakan hosqer'!C74</f>
        <v>0</v>
      </c>
      <c r="E66" s="335">
        <f t="shared" ref="E66:E80" si="2">D66-C66</f>
        <v>0</v>
      </c>
      <c r="F66" s="491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88</v>
      </c>
      <c r="C67" s="334"/>
      <c r="D67" s="335">
        <f>+'Dramakan hosqer'!C75</f>
        <v>0</v>
      </c>
      <c r="E67" s="335">
        <f>D67-C67</f>
        <v>0</v>
      </c>
      <c r="F67" s="491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89</v>
      </c>
      <c r="C68" s="334"/>
      <c r="D68" s="335">
        <f>+'Dramakan hosqer'!C76</f>
        <v>0</v>
      </c>
      <c r="E68" s="335">
        <f t="shared" si="2"/>
        <v>0</v>
      </c>
      <c r="F68" s="491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197</v>
      </c>
      <c r="C69" s="334"/>
      <c r="D69" s="335">
        <f>+'Dramakan hosqer'!C77</f>
        <v>0</v>
      </c>
      <c r="E69" s="335">
        <f t="shared" ref="E69" si="3">D69-C69</f>
        <v>0</v>
      </c>
      <c r="F69" s="491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65</v>
      </c>
      <c r="C70" s="334"/>
      <c r="D70" s="335">
        <f>+'Dramakan hosqer'!C78</f>
        <v>0</v>
      </c>
      <c r="E70" s="335">
        <f t="shared" si="2"/>
        <v>0</v>
      </c>
      <c r="F70" s="491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66</v>
      </c>
      <c r="C71" s="334"/>
      <c r="D71" s="334">
        <f>+'Dramakan hosqer'!C79</f>
        <v>0</v>
      </c>
      <c r="E71" s="334">
        <f>D71-C71</f>
        <v>0</v>
      </c>
      <c r="F71" s="491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hosqer'!B80</f>
        <v>0</v>
      </c>
      <c r="C72" s="334"/>
      <c r="D72" s="334">
        <f>+'Dramakan hosqer'!C80</f>
        <v>0</v>
      </c>
      <c r="E72" s="334">
        <f t="shared" ref="E72" si="4">D72-C72</f>
        <v>0</v>
      </c>
      <c r="F72" s="491"/>
      <c r="G72" s="73" t="s">
        <v>198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0.75" customHeight="1">
      <c r="A73" s="90">
        <v>2</v>
      </c>
      <c r="B73" s="346" t="s">
        <v>91</v>
      </c>
      <c r="C73" s="335">
        <f>SUM(C74:C76)</f>
        <v>0</v>
      </c>
      <c r="D73" s="335">
        <f>SUM(D74:D76)</f>
        <v>0</v>
      </c>
      <c r="E73" s="334">
        <f>D73-C73</f>
        <v>0</v>
      </c>
      <c r="F73" s="491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62</v>
      </c>
      <c r="C74" s="334"/>
      <c r="D74" s="335">
        <f>+'Dramakan hosqer'!C82</f>
        <v>0</v>
      </c>
      <c r="E74" s="335">
        <f t="shared" si="2"/>
        <v>0</v>
      </c>
      <c r="F74" s="491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61</v>
      </c>
      <c r="C75" s="334"/>
      <c r="D75" s="335">
        <f>+'Dramakan hosqer'!C83</f>
        <v>0</v>
      </c>
      <c r="E75" s="335">
        <f t="shared" si="2"/>
        <v>0</v>
      </c>
      <c r="F75" s="491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51</v>
      </c>
      <c r="C76" s="334"/>
      <c r="D76" s="335">
        <f>+'Dramakan hosqer'!C84</f>
        <v>0</v>
      </c>
      <c r="E76" s="335">
        <f t="shared" si="2"/>
        <v>0</v>
      </c>
      <c r="F76" s="491"/>
      <c r="G76" s="157"/>
      <c r="H76" s="143"/>
      <c r="I76" s="143"/>
      <c r="J76" s="517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58</v>
      </c>
      <c r="B77" s="13" t="s">
        <v>130</v>
      </c>
      <c r="C77" s="344">
        <f>SUM(C78:C79)</f>
        <v>3079.5</v>
      </c>
      <c r="D77" s="344">
        <f>SUM(D78:D79)</f>
        <v>3019.9</v>
      </c>
      <c r="E77" s="344">
        <f t="shared" si="2"/>
        <v>-59.599999999999909</v>
      </c>
      <c r="F77" s="490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hosqer'!B86</f>
        <v>Աշխատավարձի գծով</v>
      </c>
      <c r="C78" s="334">
        <v>3079.5</v>
      </c>
      <c r="D78" s="334">
        <f>'Dramakan hosqer'!C86</f>
        <v>1153.7</v>
      </c>
      <c r="E78" s="334">
        <f>D78-C78</f>
        <v>-1925.8</v>
      </c>
      <c r="F78" s="491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customHeight="1">
      <c r="A79" s="90">
        <v>2</v>
      </c>
      <c r="B79" s="340" t="str">
        <f>+'[6]Dramakan hosqer'!B86</f>
        <v>պարգևատրման գծով</v>
      </c>
      <c r="C79" s="334">
        <v>0</v>
      </c>
      <c r="D79" s="334">
        <f>'Dramakan hosqer'!C87</f>
        <v>1866.2</v>
      </c>
      <c r="E79" s="334">
        <f>D79-C79</f>
        <v>1866.2</v>
      </c>
      <c r="F79" s="491" t="s">
        <v>248</v>
      </c>
      <c r="G79" s="129"/>
      <c r="H79" s="128"/>
      <c r="I79" s="546"/>
      <c r="J79" s="546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39</v>
      </c>
      <c r="B80" s="13" t="s">
        <v>40</v>
      </c>
      <c r="C80" s="344">
        <f>C6+C7-C20</f>
        <v>0</v>
      </c>
      <c r="D80" s="344">
        <f>D6+D7-D20</f>
        <v>59.609999999993306</v>
      </c>
      <c r="E80" s="344">
        <f t="shared" si="2"/>
        <v>59.609999999993306</v>
      </c>
      <c r="F80" s="490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493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61" t="e">
        <f>+'Ekamut-caxs'!#REF!</f>
        <v>#REF!</v>
      </c>
      <c r="E82" s="558"/>
      <c r="F82" s="494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60" t="s">
        <v>95</v>
      </c>
      <c r="E83" s="560"/>
      <c r="F83" s="495"/>
    </row>
    <row r="84" spans="1:20" s="19" customFormat="1" ht="22.5" customHeight="1">
      <c r="A84" s="20"/>
      <c r="B84" s="43" t="s">
        <v>6</v>
      </c>
      <c r="C84" s="20"/>
      <c r="D84" s="558" t="e">
        <f>+'Ekamut-caxs'!#REF!</f>
        <v>#REF!</v>
      </c>
      <c r="E84" s="558"/>
      <c r="F84" s="49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60" t="s">
        <v>95</v>
      </c>
      <c r="E85" s="560"/>
      <c r="F85" s="495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496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62" sqref="B62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62" t="s">
        <v>69</v>
      </c>
      <c r="B1" s="562"/>
      <c r="C1" s="562"/>
      <c r="D1" s="562"/>
      <c r="E1" s="562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63" t="str">
        <f>+'Ekamut-caxs'!A8:D8</f>
        <v xml:space="preserve">«Երևանի հանդբոլի մասնագիտացված և խաղային այլ մարզաձևերի մանկապատանեկան մարզադպրոց» ՀՈԱԿ-ի </v>
      </c>
      <c r="B2" s="564"/>
      <c r="C2" s="564"/>
      <c r="D2" s="564"/>
      <c r="E2" s="56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65" t="s">
        <v>135</v>
      </c>
      <c r="B3" s="565"/>
      <c r="C3" s="565"/>
      <c r="D3" s="565"/>
      <c r="E3" s="56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66" t="s">
        <v>228</v>
      </c>
      <c r="B4" s="566"/>
      <c r="C4" s="566"/>
      <c r="D4" s="566"/>
      <c r="E4" s="566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126</v>
      </c>
    </row>
    <row r="6" spans="1:22" s="263" customFormat="1" ht="56.25" customHeight="1">
      <c r="A6" s="259" t="s">
        <v>3</v>
      </c>
      <c r="B6" s="260" t="s">
        <v>136</v>
      </c>
      <c r="C6" s="259" t="s">
        <v>137</v>
      </c>
      <c r="D6" s="259" t="s">
        <v>138</v>
      </c>
      <c r="E6" s="261" t="s">
        <v>139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67" t="s">
        <v>140</v>
      </c>
      <c r="B7" s="568"/>
      <c r="C7" s="568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141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142</v>
      </c>
      <c r="C9" s="268" t="s">
        <v>143</v>
      </c>
      <c r="D9" s="31"/>
      <c r="E9" s="31"/>
    </row>
    <row r="10" spans="1:22" ht="27" customHeight="1">
      <c r="A10" s="268">
        <v>1.2</v>
      </c>
      <c r="B10" s="269" t="s">
        <v>144</v>
      </c>
      <c r="C10" s="268" t="s">
        <v>145</v>
      </c>
      <c r="D10" s="31"/>
      <c r="E10" s="31"/>
    </row>
    <row r="11" spans="1:22" ht="27" customHeight="1">
      <c r="A11" s="268">
        <v>1.3</v>
      </c>
      <c r="B11" s="269" t="s">
        <v>146</v>
      </c>
      <c r="C11" s="268" t="s">
        <v>147</v>
      </c>
      <c r="D11" s="31"/>
      <c r="E11" s="31"/>
    </row>
    <row r="12" spans="1:22" ht="27" customHeight="1">
      <c r="A12" s="268">
        <v>1.4</v>
      </c>
      <c r="B12" s="270" t="s">
        <v>148</v>
      </c>
      <c r="C12" s="271" t="s">
        <v>149</v>
      </c>
      <c r="D12" s="31"/>
      <c r="E12" s="31"/>
    </row>
    <row r="13" spans="1:22" ht="27" customHeight="1">
      <c r="A13" s="268">
        <v>1.5</v>
      </c>
      <c r="B13" s="270"/>
      <c r="C13" s="268" t="s">
        <v>150</v>
      </c>
      <c r="D13" s="31"/>
      <c r="E13" s="31"/>
    </row>
    <row r="14" spans="1:22" ht="18" customHeight="1">
      <c r="A14" s="268">
        <v>1.6</v>
      </c>
      <c r="B14" s="269" t="s">
        <v>201</v>
      </c>
      <c r="C14" s="268" t="s">
        <v>151</v>
      </c>
      <c r="D14" s="31"/>
      <c r="E14" s="31"/>
    </row>
    <row r="15" spans="1:22" ht="33.75" customHeight="1">
      <c r="A15" s="268">
        <v>1.7</v>
      </c>
      <c r="B15" s="270"/>
      <c r="C15" s="268" t="s">
        <v>173</v>
      </c>
      <c r="D15" s="31"/>
      <c r="E15" s="31"/>
    </row>
    <row r="16" spans="1:22" ht="22.5" customHeight="1">
      <c r="A16" s="268">
        <v>1.8</v>
      </c>
      <c r="B16" s="270"/>
      <c r="C16" s="272" t="s">
        <v>172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152</v>
      </c>
      <c r="C23" s="268" t="s">
        <v>37</v>
      </c>
      <c r="D23" s="31"/>
      <c r="E23" s="31"/>
    </row>
    <row r="24" spans="1:22" ht="27.75" customHeight="1">
      <c r="A24" s="268">
        <v>2.6</v>
      </c>
      <c r="B24" s="270" t="s">
        <v>152</v>
      </c>
      <c r="C24" s="268" t="s">
        <v>50</v>
      </c>
      <c r="D24" s="31"/>
      <c r="E24" s="31"/>
    </row>
    <row r="25" spans="1:22" ht="27.75" customHeight="1">
      <c r="A25" s="268">
        <v>2.7</v>
      </c>
      <c r="B25" s="270" t="s">
        <v>152</v>
      </c>
      <c r="C25" s="268" t="s">
        <v>153</v>
      </c>
      <c r="D25" s="31"/>
      <c r="E25" s="31"/>
    </row>
    <row r="26" spans="1:22" ht="27.75" customHeight="1">
      <c r="A26" s="268">
        <v>2.8</v>
      </c>
      <c r="B26" s="270" t="s">
        <v>152</v>
      </c>
      <c r="C26" s="268" t="s">
        <v>154</v>
      </c>
      <c r="D26" s="31"/>
      <c r="E26" s="31"/>
    </row>
    <row r="27" spans="1:22" ht="27" customHeight="1">
      <c r="A27" s="268">
        <v>2.9</v>
      </c>
      <c r="B27" s="269" t="s">
        <v>155</v>
      </c>
      <c r="C27" s="268" t="s">
        <v>156</v>
      </c>
      <c r="D27" s="31"/>
      <c r="E27" s="31"/>
    </row>
    <row r="28" spans="1:22" ht="26.25" customHeight="1">
      <c r="A28" s="274">
        <v>2.1</v>
      </c>
      <c r="B28" s="270" t="s">
        <v>157</v>
      </c>
      <c r="C28" s="268" t="s">
        <v>158</v>
      </c>
      <c r="D28" s="31"/>
      <c r="E28" s="31"/>
    </row>
    <row r="29" spans="1:22" ht="26.25" customHeight="1">
      <c r="A29" s="274">
        <v>2.11</v>
      </c>
      <c r="B29" s="270"/>
      <c r="C29" s="272" t="s">
        <v>159</v>
      </c>
      <c r="D29" s="31"/>
      <c r="E29" s="31"/>
    </row>
    <row r="30" spans="1:22" s="276" customFormat="1" ht="34.5" customHeight="1">
      <c r="A30" s="264">
        <v>2</v>
      </c>
      <c r="B30" s="275" t="s">
        <v>160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161</v>
      </c>
      <c r="D31" s="31"/>
      <c r="E31" s="31"/>
    </row>
    <row r="32" spans="1:22" ht="21" customHeight="1">
      <c r="A32" s="268">
        <v>2.2000000000000002</v>
      </c>
      <c r="B32" s="270" t="s">
        <v>162</v>
      </c>
      <c r="C32" s="268" t="s">
        <v>163</v>
      </c>
      <c r="D32" s="31"/>
      <c r="E32" s="31"/>
    </row>
    <row r="33" spans="1:22" ht="26.25" customHeight="1">
      <c r="A33" s="268">
        <v>2.2999999999999998</v>
      </c>
      <c r="B33" s="270" t="s">
        <v>162</v>
      </c>
      <c r="C33" s="268" t="s">
        <v>164</v>
      </c>
      <c r="D33" s="31"/>
      <c r="E33" s="277"/>
    </row>
    <row r="34" spans="1:22" s="282" customFormat="1" ht="21.75" customHeight="1">
      <c r="A34" s="77"/>
      <c r="B34" s="278" t="s">
        <v>71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67" t="s">
        <v>165</v>
      </c>
      <c r="B35" s="568"/>
      <c r="C35" s="568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142</v>
      </c>
      <c r="C36" s="268" t="s">
        <v>143</v>
      </c>
      <c r="D36" s="376">
        <v>208.36</v>
      </c>
      <c r="E36" s="31" t="s">
        <v>246</v>
      </c>
    </row>
    <row r="37" spans="1:22" ht="21" customHeight="1">
      <c r="A37" s="268">
        <v>1.2</v>
      </c>
      <c r="B37" s="269" t="s">
        <v>144</v>
      </c>
      <c r="C37" s="268" t="s">
        <v>145</v>
      </c>
      <c r="D37" s="376">
        <v>21.63</v>
      </c>
      <c r="E37" s="31" t="s">
        <v>246</v>
      </c>
    </row>
    <row r="38" spans="1:22" ht="21" customHeight="1">
      <c r="A38" s="268">
        <v>1.3</v>
      </c>
      <c r="B38" s="269" t="s">
        <v>146</v>
      </c>
      <c r="C38" s="268" t="s">
        <v>147</v>
      </c>
      <c r="D38" s="31">
        <v>5.4</v>
      </c>
      <c r="E38" s="31" t="s">
        <v>246</v>
      </c>
    </row>
    <row r="39" spans="1:22" ht="21" customHeight="1">
      <c r="A39" s="268">
        <v>1.4</v>
      </c>
      <c r="B39" s="270" t="s">
        <v>148</v>
      </c>
      <c r="C39" s="271" t="s">
        <v>149</v>
      </c>
      <c r="D39" s="31"/>
      <c r="E39" s="31"/>
    </row>
    <row r="40" spans="1:22" ht="21" customHeight="1">
      <c r="A40" s="268">
        <v>1.5</v>
      </c>
      <c r="B40" s="270"/>
      <c r="C40" s="268" t="s">
        <v>150</v>
      </c>
      <c r="D40" s="31"/>
      <c r="E40" s="31"/>
    </row>
    <row r="41" spans="1:22" ht="20.25" customHeight="1">
      <c r="A41" s="268">
        <v>1.6</v>
      </c>
      <c r="B41" s="269" t="s">
        <v>201</v>
      </c>
      <c r="C41" s="268" t="s">
        <v>151</v>
      </c>
      <c r="D41" s="31">
        <v>9.8000000000000007</v>
      </c>
      <c r="E41" s="31" t="s">
        <v>246</v>
      </c>
    </row>
    <row r="42" spans="1:22" ht="33.75" customHeight="1">
      <c r="A42" s="268">
        <v>1.7</v>
      </c>
      <c r="B42" s="270"/>
      <c r="C42" s="268" t="s">
        <v>173</v>
      </c>
      <c r="D42" s="31"/>
      <c r="E42" s="31"/>
    </row>
    <row r="43" spans="1:22" ht="23.25" customHeight="1">
      <c r="A43" s="268">
        <v>1.8</v>
      </c>
      <c r="B43" s="270"/>
      <c r="C43" s="272" t="s">
        <v>172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152</v>
      </c>
      <c r="C47" s="268" t="s">
        <v>37</v>
      </c>
      <c r="D47" s="31"/>
      <c r="E47" s="31"/>
    </row>
    <row r="48" spans="1:22" ht="21" customHeight="1">
      <c r="A48" s="268">
        <v>2.2999999999999998</v>
      </c>
      <c r="B48" s="270" t="s">
        <v>152</v>
      </c>
      <c r="C48" s="268" t="s">
        <v>50</v>
      </c>
      <c r="D48" s="31"/>
      <c r="E48" s="31"/>
    </row>
    <row r="49" spans="1:22" ht="21" customHeight="1">
      <c r="A49" s="268">
        <v>2.4</v>
      </c>
      <c r="B49" s="270" t="s">
        <v>152</v>
      </c>
      <c r="C49" s="268" t="s">
        <v>153</v>
      </c>
      <c r="D49" s="31">
        <v>10</v>
      </c>
      <c r="E49" s="31"/>
    </row>
    <row r="50" spans="1:22" ht="24" customHeight="1">
      <c r="A50" s="268">
        <v>2.5</v>
      </c>
      <c r="B50" s="270" t="s">
        <v>152</v>
      </c>
      <c r="C50" s="268" t="s">
        <v>154</v>
      </c>
      <c r="D50" s="31"/>
      <c r="E50" s="31"/>
    </row>
    <row r="51" spans="1:22" ht="24" customHeight="1">
      <c r="A51" s="268">
        <v>2.6</v>
      </c>
      <c r="B51" s="269" t="s">
        <v>155</v>
      </c>
      <c r="C51" s="268" t="s">
        <v>156</v>
      </c>
      <c r="D51" s="31"/>
      <c r="E51" s="31"/>
    </row>
    <row r="52" spans="1:22" ht="24" customHeight="1">
      <c r="A52" s="268">
        <v>2.7</v>
      </c>
      <c r="B52" s="270" t="s">
        <v>157</v>
      </c>
      <c r="C52" s="268" t="s">
        <v>158</v>
      </c>
      <c r="D52" s="31"/>
      <c r="E52" s="31"/>
    </row>
    <row r="53" spans="1:22" ht="24" customHeight="1">
      <c r="A53" s="268">
        <v>2.8</v>
      </c>
      <c r="B53" s="270"/>
      <c r="C53" s="272" t="s">
        <v>159</v>
      </c>
      <c r="D53" s="31"/>
      <c r="E53" s="31"/>
    </row>
    <row r="54" spans="1:22" s="257" customFormat="1" ht="33" customHeight="1">
      <c r="A54" s="268"/>
      <c r="B54" s="265" t="s">
        <v>166</v>
      </c>
      <c r="C54" s="30"/>
      <c r="D54" s="266">
        <f>SUM(D55:D58)</f>
        <v>1563.1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171</v>
      </c>
      <c r="D55" s="377">
        <v>1563.1</v>
      </c>
      <c r="E55" s="31" t="s">
        <v>246</v>
      </c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161</v>
      </c>
      <c r="D56" s="31"/>
      <c r="E56" s="268"/>
    </row>
    <row r="57" spans="1:22" ht="24.75" customHeight="1">
      <c r="A57" s="268">
        <v>1.3</v>
      </c>
      <c r="B57" s="270" t="s">
        <v>157</v>
      </c>
      <c r="C57" s="268" t="s">
        <v>163</v>
      </c>
      <c r="D57" s="31"/>
      <c r="E57" s="31"/>
    </row>
    <row r="58" spans="1:22" ht="24.75" customHeight="1">
      <c r="A58" s="268">
        <v>1.4</v>
      </c>
      <c r="B58" s="270" t="s">
        <v>157</v>
      </c>
      <c r="C58" s="268" t="s">
        <v>164</v>
      </c>
      <c r="D58" s="31"/>
      <c r="E58" s="31"/>
    </row>
    <row r="59" spans="1:22" s="250" customFormat="1" ht="29.25" customHeight="1">
      <c r="A59" s="284"/>
      <c r="B59" s="278" t="s">
        <v>71</v>
      </c>
      <c r="C59" s="285"/>
      <c r="D59" s="286">
        <f>SUM(D36:D54)</f>
        <v>1818.29</v>
      </c>
      <c r="E59" s="287"/>
      <c r="F59" s="505">
        <f>+D59-D54</f>
        <v>255.19000000000005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167</v>
      </c>
    </row>
    <row r="62" spans="1:22" ht="59.25" customHeight="1">
      <c r="A62" s="289">
        <v>1</v>
      </c>
      <c r="B62" s="290" t="s">
        <v>229</v>
      </c>
      <c r="C62" s="286">
        <f>+'Dramakan hosqer'!C13</f>
        <v>3334.7</v>
      </c>
      <c r="D62" s="570" t="s">
        <v>168</v>
      </c>
      <c r="E62" s="571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72" t="e">
        <f>+'Ekamut-caxs'!#REF!</f>
        <v>#REF!</v>
      </c>
      <c r="E64" s="57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69" t="s">
        <v>95</v>
      </c>
      <c r="E65" s="56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72" t="e">
        <f>+'Ekamut-caxs'!#REF!</f>
        <v>#REF!</v>
      </c>
      <c r="E66" s="57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69" t="s">
        <v>95</v>
      </c>
      <c r="E67" s="56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topLeftCell="A4" zoomScaleSheetLayoutView="100" workbookViewId="0">
      <selection activeCell="B62" sqref="B6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15" width="9.140625" style="1"/>
    <col min="16" max="16" width="18.7109375" style="1" customWidth="1"/>
    <col min="17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6" ht="34.5" customHeight="1">
      <c r="A1" s="576" t="s">
        <v>69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6" s="22" customFormat="1" ht="25.5" customHeight="1">
      <c r="A2" s="550" t="str">
        <f>+'Ekamut-caxs'!A8:D8</f>
        <v xml:space="preserve">«Երևանի հանդբոլի մասնագիտացված և խաղային այլ մարզաձևերի մանկապատանեկան մարզադպրոց»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21"/>
      <c r="O2" s="21"/>
    </row>
    <row r="3" spans="1:16" ht="25.5" customHeight="1">
      <c r="A3" s="577" t="s">
        <v>230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6" ht="21" customHeight="1" thickBot="1">
      <c r="M4" s="179" t="s">
        <v>0</v>
      </c>
    </row>
    <row r="5" spans="1:16" ht="33.75" customHeight="1">
      <c r="A5" s="580" t="s">
        <v>131</v>
      </c>
      <c r="B5" s="582" t="s">
        <v>70</v>
      </c>
      <c r="C5" s="590" t="s">
        <v>214</v>
      </c>
      <c r="D5" s="584" t="s">
        <v>178</v>
      </c>
      <c r="E5" s="585"/>
      <c r="F5" s="585"/>
      <c r="G5" s="585"/>
      <c r="H5" s="585"/>
      <c r="I5" s="585"/>
      <c r="J5" s="585"/>
      <c r="K5" s="585"/>
      <c r="L5" s="586"/>
      <c r="M5" s="587" t="s">
        <v>134</v>
      </c>
    </row>
    <row r="6" spans="1:16" ht="78.75" customHeight="1">
      <c r="A6" s="581"/>
      <c r="B6" s="583"/>
      <c r="C6" s="591"/>
      <c r="D6" s="419" t="s">
        <v>202</v>
      </c>
      <c r="E6" s="417" t="s">
        <v>220</v>
      </c>
      <c r="F6" s="417" t="s">
        <v>221</v>
      </c>
      <c r="G6" s="417" t="s">
        <v>132</v>
      </c>
      <c r="H6" s="417" t="s">
        <v>181</v>
      </c>
      <c r="I6" s="417" t="s">
        <v>180</v>
      </c>
      <c r="J6" s="417" t="s">
        <v>118</v>
      </c>
      <c r="K6" s="378" t="s">
        <v>169</v>
      </c>
      <c r="L6" s="420" t="s">
        <v>179</v>
      </c>
      <c r="M6" s="588"/>
      <c r="O6" s="518"/>
      <c r="P6" s="520"/>
    </row>
    <row r="7" spans="1:16" ht="30.75" customHeight="1">
      <c r="A7" s="419">
        <v>1</v>
      </c>
      <c r="B7" s="435" t="s">
        <v>263</v>
      </c>
      <c r="C7" s="431">
        <v>29096.829000000002</v>
      </c>
      <c r="D7" s="421">
        <v>6007.1</v>
      </c>
      <c r="E7" s="366"/>
      <c r="F7" s="366"/>
      <c r="G7" s="366"/>
      <c r="H7" s="431"/>
      <c r="I7" s="421"/>
      <c r="J7" s="366"/>
      <c r="K7" s="366"/>
      <c r="L7" s="366"/>
      <c r="M7" s="428">
        <f>ROUND(SUM(C7:L7),1)</f>
        <v>35103.9</v>
      </c>
      <c r="P7" s="518"/>
    </row>
    <row r="8" spans="1:16" ht="31.5" hidden="1" customHeight="1">
      <c r="A8" s="419">
        <v>1.1000000000000001</v>
      </c>
      <c r="B8" s="436" t="s">
        <v>118</v>
      </c>
      <c r="C8" s="434"/>
      <c r="D8" s="422"/>
      <c r="E8" s="396" t="s">
        <v>175</v>
      </c>
      <c r="F8" s="396" t="s">
        <v>175</v>
      </c>
      <c r="G8" s="396" t="s">
        <v>175</v>
      </c>
      <c r="H8" s="396" t="s">
        <v>175</v>
      </c>
      <c r="I8" s="396" t="s">
        <v>175</v>
      </c>
      <c r="J8" s="396" t="s">
        <v>175</v>
      </c>
      <c r="K8" s="396" t="s">
        <v>175</v>
      </c>
      <c r="L8" s="423" t="s">
        <v>175</v>
      </c>
      <c r="M8" s="429" t="s">
        <v>175</v>
      </c>
      <c r="P8" s="520"/>
    </row>
    <row r="9" spans="1:16" ht="31.5" hidden="1" customHeight="1">
      <c r="A9" s="419">
        <v>1.2</v>
      </c>
      <c r="B9" s="436" t="s">
        <v>179</v>
      </c>
      <c r="C9" s="434"/>
      <c r="D9" s="422" t="s">
        <v>175</v>
      </c>
      <c r="E9" s="396" t="s">
        <v>175</v>
      </c>
      <c r="F9" s="396" t="s">
        <v>175</v>
      </c>
      <c r="G9" s="396" t="s">
        <v>175</v>
      </c>
      <c r="H9" s="396" t="s">
        <v>175</v>
      </c>
      <c r="I9" s="396" t="s">
        <v>175</v>
      </c>
      <c r="J9" s="396" t="s">
        <v>175</v>
      </c>
      <c r="K9" s="396" t="s">
        <v>175</v>
      </c>
      <c r="L9" s="423" t="s">
        <v>175</v>
      </c>
      <c r="M9" s="429" t="s">
        <v>175</v>
      </c>
      <c r="O9" s="518"/>
      <c r="P9" s="518"/>
    </row>
    <row r="10" spans="1:16" ht="33.75" hidden="1" customHeight="1">
      <c r="A10" s="419">
        <v>2</v>
      </c>
      <c r="B10" s="437" t="s">
        <v>92</v>
      </c>
      <c r="C10" s="432"/>
      <c r="D10" s="424"/>
      <c r="E10" s="396" t="s">
        <v>175</v>
      </c>
      <c r="F10" s="396" t="s">
        <v>175</v>
      </c>
      <c r="G10" s="396" t="s">
        <v>175</v>
      </c>
      <c r="H10" s="396" t="s">
        <v>175</v>
      </c>
      <c r="I10" s="396" t="s">
        <v>175</v>
      </c>
      <c r="J10" s="396" t="s">
        <v>175</v>
      </c>
      <c r="K10" s="396" t="s">
        <v>175</v>
      </c>
      <c r="L10" s="423" t="s">
        <v>175</v>
      </c>
      <c r="M10" s="428">
        <f>ROUND(SUM(C10:L10),1)</f>
        <v>0</v>
      </c>
      <c r="P10" s="518"/>
    </row>
    <row r="11" spans="1:16" s="220" customFormat="1" ht="34.5" customHeight="1" thickBot="1">
      <c r="A11" s="438"/>
      <c r="B11" s="439" t="s">
        <v>71</v>
      </c>
      <c r="C11" s="433" t="s">
        <v>175</v>
      </c>
      <c r="D11" s="425" t="s">
        <v>175</v>
      </c>
      <c r="E11" s="426" t="s">
        <v>175</v>
      </c>
      <c r="F11" s="426" t="s">
        <v>175</v>
      </c>
      <c r="G11" s="426" t="s">
        <v>175</v>
      </c>
      <c r="H11" s="426" t="s">
        <v>175</v>
      </c>
      <c r="I11" s="426" t="s">
        <v>175</v>
      </c>
      <c r="J11" s="426" t="s">
        <v>175</v>
      </c>
      <c r="K11" s="426" t="s">
        <v>175</v>
      </c>
      <c r="L11" s="427" t="s">
        <v>175</v>
      </c>
      <c r="M11" s="430">
        <f>ROUND(SUM(M7:M10),1)</f>
        <v>35103.9</v>
      </c>
      <c r="P11" s="220">
        <v>2912239</v>
      </c>
    </row>
    <row r="12" spans="1:16" s="220" customFormat="1" ht="34.5" customHeight="1">
      <c r="A12" s="234"/>
      <c r="B12" s="318"/>
      <c r="C12" s="318"/>
      <c r="D12" s="519"/>
      <c r="E12" s="319"/>
      <c r="F12" s="319"/>
      <c r="G12" s="319"/>
      <c r="H12" s="236"/>
      <c r="I12" s="236"/>
      <c r="J12" s="322"/>
      <c r="K12" s="236"/>
      <c r="L12" s="519">
        <f>M7-'Ekamut-caxs'!D29</f>
        <v>1153.6999999999971</v>
      </c>
      <c r="M12" s="320"/>
      <c r="P12" s="521">
        <v>3049178</v>
      </c>
    </row>
    <row r="13" spans="1:16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89"/>
      <c r="L13" s="589"/>
      <c r="M13" s="363"/>
    </row>
    <row r="14" spans="1:16" s="234" customFormat="1" ht="69" customHeight="1">
      <c r="B14" s="573" t="s">
        <v>184</v>
      </c>
      <c r="C14" s="592"/>
      <c r="D14" s="574"/>
      <c r="E14" s="321"/>
      <c r="H14" s="321"/>
      <c r="I14" s="573" t="s">
        <v>183</v>
      </c>
      <c r="J14" s="574"/>
      <c r="K14" s="321"/>
      <c r="L14" s="321"/>
      <c r="M14" s="321"/>
      <c r="P14" s="519">
        <f>M7-35090.8</f>
        <v>13.099999999998545</v>
      </c>
    </row>
    <row r="15" spans="1:16" s="234" customFormat="1" ht="48" customHeight="1">
      <c r="B15" s="301" t="s">
        <v>170</v>
      </c>
      <c r="C15" s="484" t="s">
        <v>219</v>
      </c>
      <c r="D15" s="484" t="s">
        <v>218</v>
      </c>
      <c r="E15" s="380"/>
      <c r="H15" s="332"/>
      <c r="I15" s="301" t="s">
        <v>170</v>
      </c>
      <c r="J15" s="302" t="s">
        <v>182</v>
      </c>
      <c r="K15" s="380"/>
      <c r="L15" s="380"/>
      <c r="M15" s="332"/>
      <c r="P15" s="234">
        <f>6007.1-13.1</f>
        <v>5994</v>
      </c>
    </row>
    <row r="16" spans="1:16" s="234" customFormat="1" ht="24" customHeight="1">
      <c r="B16" s="397">
        <v>93289</v>
      </c>
      <c r="C16" s="398">
        <f>ROUND(4*B16*2/1000,1)</f>
        <v>746.3</v>
      </c>
      <c r="D16" s="485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18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78" t="e">
        <f>+'Ekamut-caxs'!#REF!</f>
        <v>#REF!</v>
      </c>
      <c r="I19" s="578"/>
      <c r="J19" s="578"/>
      <c r="K19" s="185"/>
      <c r="L19" s="181"/>
      <c r="M19" s="181"/>
    </row>
    <row r="20" spans="1:13" s="164" customFormat="1" ht="17.25" customHeight="1">
      <c r="B20" s="169"/>
      <c r="C20" s="169"/>
      <c r="F20" s="186" t="s">
        <v>94</v>
      </c>
      <c r="G20" s="187"/>
      <c r="H20" s="575" t="s">
        <v>95</v>
      </c>
      <c r="I20" s="575"/>
      <c r="J20" s="575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79" t="e">
        <f>+'Ekamut-caxs'!#REF!</f>
        <v>#REF!</v>
      </c>
      <c r="I21" s="579"/>
      <c r="J21" s="579"/>
      <c r="K21" s="190"/>
    </row>
    <row r="22" spans="1:13" s="164" customFormat="1" ht="18.75" customHeight="1">
      <c r="F22" s="186" t="s">
        <v>94</v>
      </c>
      <c r="G22" s="187"/>
      <c r="H22" s="575" t="s">
        <v>95</v>
      </c>
      <c r="I22" s="575"/>
      <c r="J22" s="575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62" sqref="B62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00" t="s">
        <v>69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4" customFormat="1" ht="21.75" customHeight="1">
      <c r="A2" s="601" t="str">
        <f>+'Ekamut-caxs'!A8:D8</f>
        <v xml:space="preserve">«Երևանի հանդբոլի մասնագիտացված և խաղային այլ մարզաձևերի մանկապատանեկան մարզադպրոց»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4" customFormat="1" ht="21" customHeight="1">
      <c r="A3" s="601" t="s">
        <v>96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>
      <c r="A4" s="473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</row>
    <row r="5" spans="1:13" s="172" customFormat="1" ht="24.75" customHeight="1">
      <c r="A5" s="603" t="s">
        <v>116</v>
      </c>
      <c r="B5" s="605" t="s">
        <v>97</v>
      </c>
      <c r="C5" s="597" t="s">
        <v>98</v>
      </c>
      <c r="D5" s="598"/>
      <c r="E5" s="598"/>
      <c r="F5" s="599"/>
      <c r="G5" s="607" t="s">
        <v>99</v>
      </c>
      <c r="H5" s="607"/>
      <c r="I5" s="607"/>
      <c r="J5" s="607"/>
      <c r="K5" s="597" t="s">
        <v>123</v>
      </c>
      <c r="L5" s="598"/>
      <c r="M5" s="599"/>
    </row>
    <row r="6" spans="1:13" s="176" customFormat="1" ht="51" customHeight="1">
      <c r="A6" s="604"/>
      <c r="B6" s="606"/>
      <c r="C6" s="173" t="s">
        <v>209</v>
      </c>
      <c r="D6" s="174" t="s">
        <v>210</v>
      </c>
      <c r="E6" s="174" t="s">
        <v>231</v>
      </c>
      <c r="F6" s="175" t="s">
        <v>232</v>
      </c>
      <c r="G6" s="174" t="s">
        <v>211</v>
      </c>
      <c r="H6" s="230" t="s">
        <v>210</v>
      </c>
      <c r="I6" s="174" t="s">
        <v>233</v>
      </c>
      <c r="J6" s="230" t="s">
        <v>232</v>
      </c>
      <c r="K6" s="174" t="s">
        <v>209</v>
      </c>
      <c r="L6" s="174" t="s">
        <v>231</v>
      </c>
      <c r="M6" s="175" t="s">
        <v>232</v>
      </c>
    </row>
    <row r="7" spans="1:13" ht="19.5" customHeight="1">
      <c r="A7" s="166">
        <v>1</v>
      </c>
      <c r="B7" s="240" t="s">
        <v>100</v>
      </c>
      <c r="C7" s="446" t="s">
        <v>212</v>
      </c>
      <c r="D7" s="447" t="s">
        <v>212</v>
      </c>
      <c r="E7" s="506">
        <v>1953</v>
      </c>
      <c r="F7" s="507">
        <v>271467</v>
      </c>
      <c r="G7" s="328" t="s">
        <v>212</v>
      </c>
      <c r="H7" s="324" t="s">
        <v>212</v>
      </c>
      <c r="I7" s="506">
        <v>510</v>
      </c>
      <c r="J7" s="508">
        <v>22970</v>
      </c>
      <c r="K7" s="374" t="s">
        <v>212</v>
      </c>
      <c r="L7" s="506">
        <v>22</v>
      </c>
      <c r="M7" s="452">
        <v>4114.8</v>
      </c>
    </row>
    <row r="8" spans="1:13" ht="19.5" customHeight="1">
      <c r="A8" s="166">
        <v>2</v>
      </c>
      <c r="B8" s="240" t="s">
        <v>213</v>
      </c>
      <c r="C8" s="446" t="s">
        <v>212</v>
      </c>
      <c r="D8" s="447" t="s">
        <v>212</v>
      </c>
      <c r="E8" s="506">
        <v>1167</v>
      </c>
      <c r="F8" s="507">
        <v>162213</v>
      </c>
      <c r="G8" s="328" t="s">
        <v>212</v>
      </c>
      <c r="H8" s="324" t="s">
        <v>212</v>
      </c>
      <c r="I8" s="506">
        <v>420</v>
      </c>
      <c r="J8" s="508">
        <v>21262</v>
      </c>
      <c r="K8" s="374" t="s">
        <v>212</v>
      </c>
      <c r="L8" s="506">
        <v>7</v>
      </c>
      <c r="M8" s="452">
        <f t="shared" ref="M8:M15" si="0">+L8*200.47</f>
        <v>1403.29</v>
      </c>
    </row>
    <row r="9" spans="1:13" ht="19.5" customHeight="1">
      <c r="A9" s="166">
        <v>3</v>
      </c>
      <c r="B9" s="240" t="s">
        <v>101</v>
      </c>
      <c r="C9" s="446" t="s">
        <v>212</v>
      </c>
      <c r="D9" s="447" t="s">
        <v>212</v>
      </c>
      <c r="E9" s="506">
        <v>1339</v>
      </c>
      <c r="F9" s="507">
        <v>186121</v>
      </c>
      <c r="G9" s="328" t="s">
        <v>212</v>
      </c>
      <c r="H9" s="324" t="s">
        <v>212</v>
      </c>
      <c r="I9" s="506">
        <v>500</v>
      </c>
      <c r="J9" s="508">
        <v>25340</v>
      </c>
      <c r="K9" s="374" t="s">
        <v>212</v>
      </c>
      <c r="L9" s="506">
        <v>7</v>
      </c>
      <c r="M9" s="452">
        <f t="shared" si="0"/>
        <v>1403.29</v>
      </c>
    </row>
    <row r="10" spans="1:13" ht="19.5" customHeight="1">
      <c r="A10" s="166">
        <v>4</v>
      </c>
      <c r="B10" s="240" t="s">
        <v>102</v>
      </c>
      <c r="C10" s="446" t="s">
        <v>212</v>
      </c>
      <c r="D10" s="447" t="s">
        <v>212</v>
      </c>
      <c r="E10" s="447" t="s">
        <v>212</v>
      </c>
      <c r="F10" s="447" t="s">
        <v>212</v>
      </c>
      <c r="G10" s="328" t="s">
        <v>212</v>
      </c>
      <c r="H10" s="324" t="s">
        <v>212</v>
      </c>
      <c r="I10" s="506">
        <v>130</v>
      </c>
      <c r="J10" s="508">
        <v>6652</v>
      </c>
      <c r="K10" s="374" t="s">
        <v>212</v>
      </c>
      <c r="L10" s="506">
        <v>8</v>
      </c>
      <c r="M10" s="452">
        <f t="shared" si="0"/>
        <v>1603.76</v>
      </c>
    </row>
    <row r="11" spans="1:13" ht="19.5" customHeight="1">
      <c r="A11" s="166">
        <v>5</v>
      </c>
      <c r="B11" s="240" t="s">
        <v>103</v>
      </c>
      <c r="C11" s="446" t="s">
        <v>212</v>
      </c>
      <c r="D11" s="447" t="s">
        <v>212</v>
      </c>
      <c r="E11" s="523">
        <v>64</v>
      </c>
      <c r="F11" s="524">
        <v>9197</v>
      </c>
      <c r="G11" s="328" t="s">
        <v>212</v>
      </c>
      <c r="H11" s="324" t="s">
        <v>212</v>
      </c>
      <c r="I11" s="506">
        <v>130</v>
      </c>
      <c r="J11" s="508">
        <v>6752</v>
      </c>
      <c r="K11" s="374" t="s">
        <v>212</v>
      </c>
      <c r="L11" s="506">
        <v>10</v>
      </c>
      <c r="M11" s="452">
        <f t="shared" si="0"/>
        <v>2004.7</v>
      </c>
    </row>
    <row r="12" spans="1:13" ht="19.5" customHeight="1">
      <c r="A12" s="166">
        <v>6</v>
      </c>
      <c r="B12" s="240" t="s">
        <v>104</v>
      </c>
      <c r="C12" s="446" t="s">
        <v>212</v>
      </c>
      <c r="D12" s="447" t="s">
        <v>212</v>
      </c>
      <c r="E12" s="447" t="s">
        <v>212</v>
      </c>
      <c r="F12" s="447" t="s">
        <v>212</v>
      </c>
      <c r="G12" s="328" t="s">
        <v>212</v>
      </c>
      <c r="H12" s="324" t="s">
        <v>212</v>
      </c>
      <c r="I12" s="506">
        <v>110</v>
      </c>
      <c r="J12" s="508">
        <v>5583</v>
      </c>
      <c r="K12" s="374" t="s">
        <v>212</v>
      </c>
      <c r="L12" s="506">
        <v>9</v>
      </c>
      <c r="M12" s="452">
        <f t="shared" si="0"/>
        <v>1804.23</v>
      </c>
    </row>
    <row r="13" spans="1:13" ht="19.5" customHeight="1">
      <c r="A13" s="166">
        <v>7</v>
      </c>
      <c r="B13" s="240" t="s">
        <v>105</v>
      </c>
      <c r="C13" s="446" t="s">
        <v>212</v>
      </c>
      <c r="D13" s="447" t="s">
        <v>212</v>
      </c>
      <c r="E13" s="447" t="s">
        <v>212</v>
      </c>
      <c r="F13" s="447" t="s">
        <v>212</v>
      </c>
      <c r="G13" s="328" t="s">
        <v>212</v>
      </c>
      <c r="H13" s="324" t="s">
        <v>212</v>
      </c>
      <c r="I13" s="506">
        <v>110</v>
      </c>
      <c r="J13" s="508">
        <v>5683</v>
      </c>
      <c r="K13" s="374" t="s">
        <v>212</v>
      </c>
      <c r="L13" s="506">
        <v>10</v>
      </c>
      <c r="M13" s="452">
        <f t="shared" si="0"/>
        <v>2004.7</v>
      </c>
    </row>
    <row r="14" spans="1:13" ht="19.5" customHeight="1">
      <c r="A14" s="166">
        <v>8</v>
      </c>
      <c r="B14" s="241" t="s">
        <v>106</v>
      </c>
      <c r="C14" s="446" t="s">
        <v>212</v>
      </c>
      <c r="D14" s="447" t="s">
        <v>212</v>
      </c>
      <c r="E14" s="447" t="s">
        <v>212</v>
      </c>
      <c r="F14" s="447" t="s">
        <v>212</v>
      </c>
      <c r="G14" s="328" t="s">
        <v>212</v>
      </c>
      <c r="H14" s="324" t="s">
        <v>212</v>
      </c>
      <c r="I14" s="506">
        <v>80</v>
      </c>
      <c r="J14" s="508">
        <v>4078</v>
      </c>
      <c r="K14" s="374" t="s">
        <v>212</v>
      </c>
      <c r="L14" s="506">
        <v>11</v>
      </c>
      <c r="M14" s="452">
        <f t="shared" si="0"/>
        <v>2205.17</v>
      </c>
    </row>
    <row r="15" spans="1:13" ht="19.5" customHeight="1">
      <c r="A15" s="166">
        <v>9</v>
      </c>
      <c r="B15" s="241" t="s">
        <v>107</v>
      </c>
      <c r="C15" s="446" t="s">
        <v>212</v>
      </c>
      <c r="D15" s="447" t="s">
        <v>212</v>
      </c>
      <c r="E15" s="447" t="s">
        <v>212</v>
      </c>
      <c r="F15" s="447" t="s">
        <v>212</v>
      </c>
      <c r="G15" s="328" t="s">
        <v>212</v>
      </c>
      <c r="H15" s="324" t="s">
        <v>212</v>
      </c>
      <c r="I15" s="506">
        <v>120</v>
      </c>
      <c r="J15" s="508">
        <v>6218</v>
      </c>
      <c r="K15" s="374" t="s">
        <v>212</v>
      </c>
      <c r="L15" s="506">
        <v>5</v>
      </c>
      <c r="M15" s="452">
        <f t="shared" si="0"/>
        <v>1002.35</v>
      </c>
    </row>
    <row r="16" spans="1:13" ht="19.5" customHeight="1">
      <c r="A16" s="166">
        <v>10</v>
      </c>
      <c r="B16" s="241" t="s">
        <v>108</v>
      </c>
      <c r="C16" s="446" t="s">
        <v>212</v>
      </c>
      <c r="D16" s="447" t="s">
        <v>212</v>
      </c>
      <c r="E16" s="447" t="s">
        <v>212</v>
      </c>
      <c r="F16" s="447" t="s">
        <v>212</v>
      </c>
      <c r="G16" s="328" t="s">
        <v>212</v>
      </c>
      <c r="H16" s="324" t="s">
        <v>212</v>
      </c>
      <c r="I16" s="506">
        <v>130</v>
      </c>
      <c r="J16" s="508">
        <v>6752</v>
      </c>
      <c r="K16" s="374" t="s">
        <v>212</v>
      </c>
      <c r="L16" s="506">
        <v>11</v>
      </c>
      <c r="M16" s="452">
        <f>+L16*200.47</f>
        <v>2205.17</v>
      </c>
    </row>
    <row r="17" spans="1:13" ht="19.5" customHeight="1">
      <c r="A17" s="166">
        <v>11</v>
      </c>
      <c r="B17" s="241" t="s">
        <v>109</v>
      </c>
      <c r="C17" s="449">
        <v>644</v>
      </c>
      <c r="D17" s="450">
        <v>89516</v>
      </c>
      <c r="E17" s="448">
        <v>1500</v>
      </c>
      <c r="F17" s="448">
        <f>+E17*143.7</f>
        <v>215549.99999999997</v>
      </c>
      <c r="G17" s="451">
        <v>440</v>
      </c>
      <c r="H17" s="451">
        <v>20211</v>
      </c>
      <c r="I17" s="448">
        <f>+MAX(G17,I7)</f>
        <v>510</v>
      </c>
      <c r="J17" s="448">
        <f>+I17*53.48</f>
        <v>27274.799999999999</v>
      </c>
      <c r="K17" s="453">
        <v>27</v>
      </c>
      <c r="L17" s="453">
        <v>27</v>
      </c>
      <c r="M17" s="452">
        <f>+L17*200.47</f>
        <v>5412.69</v>
      </c>
    </row>
    <row r="18" spans="1:13" ht="19.5" customHeight="1">
      <c r="A18" s="166">
        <v>12</v>
      </c>
      <c r="B18" s="241" t="s">
        <v>110</v>
      </c>
      <c r="C18" s="449">
        <v>1499</v>
      </c>
      <c r="D18" s="450">
        <v>208361</v>
      </c>
      <c r="E18" s="448">
        <v>1500</v>
      </c>
      <c r="F18" s="448">
        <f>+E18*143.7</f>
        <v>215549.99999999997</v>
      </c>
      <c r="G18" s="451">
        <v>480</v>
      </c>
      <c r="H18" s="451">
        <v>21630</v>
      </c>
      <c r="I18" s="448">
        <f>+MAX(G18,I8)</f>
        <v>480</v>
      </c>
      <c r="J18" s="448">
        <f>+I18*53.48</f>
        <v>25670.399999999998</v>
      </c>
      <c r="K18" s="453">
        <v>30</v>
      </c>
      <c r="L18" s="453">
        <v>30</v>
      </c>
      <c r="M18" s="452">
        <f>+L18*200.47</f>
        <v>6014.1</v>
      </c>
    </row>
    <row r="19" spans="1:13" ht="32.25" customHeight="1" thickBot="1">
      <c r="A19" s="242"/>
      <c r="B19" s="248" t="s">
        <v>93</v>
      </c>
      <c r="C19" s="329">
        <f t="shared" ref="C19:K19" si="1">SUM(C7:C18)</f>
        <v>2143</v>
      </c>
      <c r="D19" s="325">
        <f t="shared" si="1"/>
        <v>297877</v>
      </c>
      <c r="E19" s="330">
        <f t="shared" si="1"/>
        <v>7523</v>
      </c>
      <c r="F19" s="326">
        <f>SUM(F7:F18)</f>
        <v>1060098</v>
      </c>
      <c r="G19" s="331">
        <f>SUM(G7:G18)</f>
        <v>920</v>
      </c>
      <c r="H19" s="325">
        <f>SUM(H7:H18)</f>
        <v>41841</v>
      </c>
      <c r="I19" s="330">
        <f>SUM(I7:I18)</f>
        <v>3230</v>
      </c>
      <c r="J19" s="327">
        <f>SUM(J7:J18)</f>
        <v>164235.19999999998</v>
      </c>
      <c r="K19" s="329">
        <f t="shared" si="1"/>
        <v>57</v>
      </c>
      <c r="L19" s="330">
        <f>SUM(L7:L18)</f>
        <v>157</v>
      </c>
      <c r="M19" s="326">
        <f>SUM(M7:M18)</f>
        <v>31178.25</v>
      </c>
    </row>
    <row r="20" spans="1:13" ht="18.75" customHeight="1">
      <c r="A20" s="237"/>
      <c r="B20" s="304"/>
      <c r="C20" s="305"/>
      <c r="D20" s="218"/>
      <c r="E20" s="305"/>
      <c r="F20" s="218">
        <f>ROUND(F19/1000,1)</f>
        <v>1060.0999999999999</v>
      </c>
      <c r="G20" s="305"/>
      <c r="H20" s="218"/>
      <c r="I20" s="305"/>
      <c r="J20" s="218">
        <f>ROUND(J19/1000,1)</f>
        <v>164.2</v>
      </c>
      <c r="K20" s="305"/>
      <c r="L20" s="305"/>
      <c r="M20" s="218">
        <f>ROUND(M19/1000,1)</f>
        <v>31.2</v>
      </c>
    </row>
    <row r="21" spans="1:13" ht="21.75" hidden="1" customHeight="1">
      <c r="A21" s="475"/>
      <c r="B21" s="476"/>
      <c r="C21" s="477"/>
      <c r="D21" s="478"/>
      <c r="E21" s="477"/>
      <c r="F21" s="478"/>
      <c r="G21" s="477"/>
      <c r="H21" s="478"/>
      <c r="I21" s="477"/>
      <c r="J21" s="478"/>
      <c r="K21" s="477"/>
      <c r="L21" s="477"/>
      <c r="M21" s="478"/>
    </row>
    <row r="22" spans="1:13" ht="18.75" hidden="1" customHeight="1">
      <c r="A22" s="237"/>
      <c r="B22" s="602" t="s">
        <v>241</v>
      </c>
      <c r="C22" s="602"/>
      <c r="D22" s="602"/>
      <c r="E22" s="238"/>
      <c r="F22" s="239" t="s">
        <v>98</v>
      </c>
      <c r="G22" s="237"/>
      <c r="H22" s="238"/>
      <c r="I22" s="237"/>
      <c r="J22" s="304" t="s">
        <v>99</v>
      </c>
      <c r="K22" s="237"/>
      <c r="L22" s="237"/>
      <c r="M22" s="167" t="s">
        <v>123</v>
      </c>
    </row>
    <row r="23" spans="1:13" s="164" customFormat="1" ht="34.5" hidden="1" customHeight="1">
      <c r="A23" s="243"/>
      <c r="B23" s="244" t="s">
        <v>127</v>
      </c>
      <c r="C23" s="245" t="s">
        <v>128</v>
      </c>
      <c r="D23" s="245"/>
      <c r="E23" s="245"/>
      <c r="F23" s="246" t="s">
        <v>208</v>
      </c>
      <c r="G23" s="243"/>
      <c r="H23" s="245"/>
      <c r="I23" s="245"/>
      <c r="J23" s="247" t="s">
        <v>208</v>
      </c>
      <c r="K23" s="243"/>
      <c r="L23" s="245"/>
      <c r="M23" s="247" t="s">
        <v>208</v>
      </c>
    </row>
    <row r="24" spans="1:13" ht="23.25" hidden="1" customHeight="1">
      <c r="A24" s="224">
        <v>1</v>
      </c>
      <c r="B24" s="454"/>
      <c r="C24" s="455"/>
      <c r="D24" s="455"/>
      <c r="E24" s="455"/>
      <c r="F24" s="448"/>
      <c r="G24" s="456"/>
      <c r="H24" s="455"/>
      <c r="I24" s="455"/>
      <c r="J24" s="452"/>
      <c r="K24" s="456"/>
      <c r="L24" s="455"/>
      <c r="M24" s="452"/>
    </row>
    <row r="25" spans="1:13" ht="23.25" hidden="1" customHeight="1">
      <c r="A25" s="224">
        <v>2</v>
      </c>
      <c r="B25" s="454"/>
      <c r="C25" s="455"/>
      <c r="D25" s="455"/>
      <c r="E25" s="455"/>
      <c r="F25" s="448"/>
      <c r="G25" s="456"/>
      <c r="H25" s="455"/>
      <c r="I25" s="455"/>
      <c r="J25" s="452"/>
      <c r="K25" s="456"/>
      <c r="L25" s="455"/>
      <c r="M25" s="452"/>
    </row>
    <row r="26" spans="1:13" s="176" customFormat="1" ht="23.25" hidden="1" customHeight="1">
      <c r="A26" s="166">
        <v>3</v>
      </c>
      <c r="B26" s="457"/>
      <c r="C26" s="458"/>
      <c r="D26" s="458"/>
      <c r="E26" s="458"/>
      <c r="F26" s="459"/>
      <c r="G26" s="460"/>
      <c r="H26" s="458"/>
      <c r="I26" s="458"/>
      <c r="J26" s="459"/>
      <c r="K26" s="460"/>
      <c r="L26" s="458"/>
      <c r="M26" s="459"/>
    </row>
    <row r="27" spans="1:13" s="164" customFormat="1" ht="24" hidden="1" customHeight="1">
      <c r="A27" s="225"/>
      <c r="B27" s="216" t="s">
        <v>207</v>
      </c>
      <c r="C27" s="440"/>
      <c r="D27" s="440"/>
      <c r="E27" s="440"/>
      <c r="F27" s="441">
        <f>SUM(F24:F26)</f>
        <v>0</v>
      </c>
      <c r="G27" s="442"/>
      <c r="H27" s="440"/>
      <c r="I27" s="440"/>
      <c r="J27" s="441">
        <f>SUM(J24:J26)</f>
        <v>0</v>
      </c>
      <c r="K27" s="442"/>
      <c r="L27" s="440"/>
      <c r="M27" s="441">
        <f>SUM(M24:M26)</f>
        <v>0</v>
      </c>
    </row>
    <row r="28" spans="1:13" s="164" customFormat="1" ht="25.5" hidden="1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129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61"/>
      <c r="B30" s="462"/>
      <c r="C30" s="463" t="s">
        <v>2</v>
      </c>
      <c r="D30" s="463"/>
      <c r="E30" s="462"/>
      <c r="F30" s="462"/>
      <c r="G30" s="594"/>
      <c r="H30" s="594"/>
      <c r="I30" s="464"/>
      <c r="J30" s="596" t="e">
        <f>+'Ekamut-caxs'!#REF!</f>
        <v>#REF!</v>
      </c>
      <c r="K30" s="596"/>
      <c r="L30" s="461"/>
      <c r="M30" s="465"/>
    </row>
    <row r="31" spans="1:13" s="164" customFormat="1">
      <c r="A31" s="466"/>
      <c r="B31" s="466"/>
      <c r="C31" s="467"/>
      <c r="D31" s="467"/>
      <c r="E31" s="468"/>
      <c r="F31" s="468"/>
      <c r="G31" s="595" t="s">
        <v>94</v>
      </c>
      <c r="H31" s="595"/>
      <c r="I31" s="469"/>
      <c r="J31" s="595" t="s">
        <v>111</v>
      </c>
      <c r="K31" s="595"/>
      <c r="L31" s="466"/>
      <c r="M31" s="466"/>
    </row>
    <row r="32" spans="1:13" s="177" customFormat="1" ht="23.25" customHeight="1">
      <c r="A32" s="461"/>
      <c r="B32" s="462"/>
      <c r="C32" s="470" t="s">
        <v>6</v>
      </c>
      <c r="D32" s="470"/>
      <c r="E32" s="462"/>
      <c r="F32" s="462"/>
      <c r="G32" s="596"/>
      <c r="H32" s="596"/>
      <c r="I32" s="471"/>
      <c r="J32" s="596" t="e">
        <f>+'Ekamut-caxs'!#REF!</f>
        <v>#REF!</v>
      </c>
      <c r="K32" s="596"/>
      <c r="L32" s="461"/>
      <c r="M32" s="461"/>
    </row>
    <row r="33" spans="1:13" s="164" customFormat="1">
      <c r="A33" s="466"/>
      <c r="B33" s="466"/>
      <c r="C33" s="472"/>
      <c r="D33" s="472"/>
      <c r="E33" s="466"/>
      <c r="F33" s="466"/>
      <c r="G33" s="595" t="s">
        <v>94</v>
      </c>
      <c r="H33" s="595"/>
      <c r="I33" s="469"/>
      <c r="J33" s="595" t="s">
        <v>111</v>
      </c>
      <c r="K33" s="595"/>
      <c r="L33" s="466"/>
      <c r="M33" s="466"/>
    </row>
    <row r="34" spans="1:13">
      <c r="A34" s="473"/>
      <c r="B34" s="473"/>
      <c r="C34" s="473"/>
      <c r="D34" s="473"/>
      <c r="E34" s="473"/>
      <c r="F34" s="474" t="s">
        <v>1</v>
      </c>
      <c r="G34" s="473"/>
      <c r="H34" s="473"/>
      <c r="I34" s="473"/>
      <c r="J34" s="473"/>
      <c r="K34" s="473"/>
      <c r="L34" s="473"/>
      <c r="M34" s="473"/>
    </row>
    <row r="35" spans="1:13" ht="16.5" customHeight="1">
      <c r="C35" s="165" t="s">
        <v>112</v>
      </c>
      <c r="E35" s="165" t="s">
        <v>113</v>
      </c>
      <c r="F35" s="165" t="s">
        <v>242</v>
      </c>
      <c r="I35" s="487" t="s">
        <v>114</v>
      </c>
      <c r="J35" s="488" t="s">
        <v>234</v>
      </c>
      <c r="L35" s="488" t="s">
        <v>236</v>
      </c>
      <c r="M35" s="488" t="s">
        <v>237</v>
      </c>
    </row>
    <row r="36" spans="1:13" ht="16.5" customHeight="1">
      <c r="C36" s="165" t="s">
        <v>115</v>
      </c>
      <c r="E36" s="165" t="s">
        <v>113</v>
      </c>
      <c r="F36" s="165" t="s">
        <v>243</v>
      </c>
      <c r="I36" s="593" t="s">
        <v>235</v>
      </c>
      <c r="J36" s="593"/>
      <c r="L36" s="593" t="s">
        <v>238</v>
      </c>
      <c r="M36" s="593"/>
    </row>
    <row r="37" spans="1:13">
      <c r="I37" s="593"/>
      <c r="J37" s="593"/>
      <c r="L37" s="593"/>
      <c r="M37" s="593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workbookViewId="0">
      <selection activeCell="B62" sqref="B62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8" width="9.140625" style="1"/>
    <col min="9" max="9" width="10.140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1" s="214" customFormat="1" ht="24" customHeight="1">
      <c r="A1" s="608" t="s">
        <v>69</v>
      </c>
      <c r="B1" s="608"/>
      <c r="C1" s="608"/>
      <c r="D1" s="608"/>
      <c r="E1" s="608"/>
    </row>
    <row r="2" spans="1:11" ht="23.25" customHeight="1">
      <c r="A2" s="609" t="str">
        <f>+'Ekamut-caxs'!A8:D8</f>
        <v xml:space="preserve">«Երևանի հանդբոլի մասնագիտացված և խաղային այլ մարզաձևերի մանկապատանեկան մարզադպրոց» ՀՈԱԿ-ի </v>
      </c>
      <c r="B2" s="609"/>
      <c r="C2" s="609"/>
      <c r="D2" s="609"/>
      <c r="E2" s="609"/>
    </row>
    <row r="3" spans="1:11" ht="28.5" customHeight="1">
      <c r="A3" s="609" t="s">
        <v>239</v>
      </c>
      <c r="B3" s="609"/>
      <c r="C3" s="609"/>
      <c r="D3" s="609"/>
      <c r="E3" s="609"/>
    </row>
    <row r="5" spans="1:11">
      <c r="E5" s="382" t="s">
        <v>126</v>
      </c>
    </row>
    <row r="6" spans="1:11" ht="124.5" customHeight="1">
      <c r="A6" s="383" t="s">
        <v>3</v>
      </c>
      <c r="B6" s="383" t="s">
        <v>97</v>
      </c>
      <c r="C6" s="383" t="s">
        <v>203</v>
      </c>
      <c r="D6" s="383" t="s">
        <v>206</v>
      </c>
      <c r="E6" s="383" t="s">
        <v>204</v>
      </c>
    </row>
    <row r="7" spans="1:11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11" ht="24.75" customHeight="1">
      <c r="A8" s="384">
        <v>1</v>
      </c>
      <c r="B8" s="385" t="s">
        <v>215</v>
      </c>
      <c r="C8" s="360">
        <v>32443.3</v>
      </c>
      <c r="D8" s="360"/>
      <c r="E8" s="360"/>
    </row>
    <row r="9" spans="1:11" s="393" customFormat="1" ht="25.5" customHeight="1">
      <c r="A9" s="389">
        <v>2</v>
      </c>
      <c r="B9" s="390" t="s">
        <v>188</v>
      </c>
      <c r="C9" s="391">
        <v>1735.9</v>
      </c>
      <c r="D9" s="391"/>
      <c r="E9" s="391"/>
      <c r="F9" s="392"/>
    </row>
    <row r="10" spans="1:11" s="393" customFormat="1" ht="25.5" customHeight="1">
      <c r="A10" s="389">
        <v>3</v>
      </c>
      <c r="B10" s="390" t="s">
        <v>185</v>
      </c>
      <c r="C10" s="391">
        <v>1736</v>
      </c>
      <c r="D10" s="391"/>
      <c r="E10" s="391"/>
      <c r="F10" s="392"/>
    </row>
    <row r="11" spans="1:11" s="214" customFormat="1" ht="31.5" customHeight="1">
      <c r="A11" s="386"/>
      <c r="B11" s="387" t="s">
        <v>186</v>
      </c>
      <c r="C11" s="388">
        <f>ROUND(SUM(C8:C10),1)</f>
        <v>35915.199999999997</v>
      </c>
      <c r="D11" s="388">
        <f>ROUND(SUM(D8:D10),1)</f>
        <v>0</v>
      </c>
      <c r="E11" s="388">
        <f>ROUND(SUM(E8:E10),1)</f>
        <v>0</v>
      </c>
      <c r="I11" s="510"/>
      <c r="K11" s="509"/>
    </row>
    <row r="13" spans="1:11" ht="19.5" customHeight="1">
      <c r="B13" s="1" t="s">
        <v>205</v>
      </c>
    </row>
    <row r="14" spans="1:11" ht="21.75" customHeight="1">
      <c r="B14" s="610"/>
      <c r="C14" s="610"/>
      <c r="D14" s="610"/>
      <c r="E14" s="610"/>
    </row>
    <row r="17" spans="2:5" ht="25.5" customHeight="1">
      <c r="B17" s="394" t="s">
        <v>187</v>
      </c>
      <c r="E17" s="395" t="e">
        <f>+'Ekamut-caxs'!#REF!</f>
        <v>#REF!</v>
      </c>
    </row>
    <row r="18" spans="2:5" ht="18.75" customHeight="1">
      <c r="B18" s="163" t="s">
        <v>4</v>
      </c>
      <c r="E18" s="486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486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topLeftCell="A17" workbookViewId="0">
      <selection activeCell="B62" sqref="B62"/>
    </sheetView>
  </sheetViews>
  <sheetFormatPr defaultRowHeight="15"/>
  <cols>
    <col min="1" max="1" width="4.42578125" style="543" customWidth="1"/>
    <col min="2" max="2" width="37.140625" style="542" customWidth="1"/>
    <col min="3" max="3" width="17.5703125" style="542" customWidth="1"/>
    <col min="4" max="4" width="16.7109375" style="542" customWidth="1"/>
    <col min="5" max="5" width="14.5703125" style="542" customWidth="1"/>
    <col min="6" max="16384" width="9.140625" style="542"/>
  </cols>
  <sheetData>
    <row r="1" spans="1:6" s="408" customFormat="1" ht="24" customHeight="1">
      <c r="A1" s="611" t="s">
        <v>69</v>
      </c>
      <c r="B1" s="611"/>
      <c r="C1" s="611"/>
      <c r="D1" s="611"/>
      <c r="E1" s="611"/>
      <c r="F1" s="611"/>
    </row>
    <row r="2" spans="1:6" s="409" customFormat="1" ht="42" customHeight="1">
      <c r="A2" s="612" t="str">
        <f>+'[7]Ekamut-caxs'!A8:D8</f>
        <v xml:space="preserve">«Երևանի հանդբոլի մասնագիտացված և խաղային այլ մարզաձևերի մանկապատանեկան մարզադպրոց» ՀՈԱԿ-ի </v>
      </c>
      <c r="B2" s="612"/>
      <c r="C2" s="612"/>
      <c r="D2" s="612"/>
      <c r="E2" s="612"/>
      <c r="F2" s="612"/>
    </row>
    <row r="3" spans="1:6" s="409" customFormat="1" ht="27" customHeight="1">
      <c r="A3" s="612" t="s">
        <v>240</v>
      </c>
      <c r="B3" s="612"/>
      <c r="C3" s="612"/>
      <c r="D3" s="612"/>
      <c r="E3" s="612"/>
      <c r="F3" s="612"/>
    </row>
    <row r="4" spans="1:6" s="409" customFormat="1" ht="0.75" hidden="1" customHeight="1">
      <c r="A4" s="410"/>
    </row>
    <row r="5" spans="1:6" s="528" customFormat="1" ht="53.25" customHeight="1">
      <c r="A5" s="527" t="s">
        <v>3</v>
      </c>
      <c r="B5" s="527" t="s">
        <v>191</v>
      </c>
      <c r="C5" s="527" t="s">
        <v>192</v>
      </c>
      <c r="D5" s="527" t="s">
        <v>249</v>
      </c>
      <c r="E5" s="527" t="s">
        <v>193</v>
      </c>
    </row>
    <row r="6" spans="1:6" s="532" customFormat="1" ht="26.25" customHeight="1">
      <c r="A6" s="529">
        <v>1</v>
      </c>
      <c r="B6" s="530" t="s">
        <v>250</v>
      </c>
      <c r="C6" s="529">
        <f>C7+C8+C9+C10+C11</f>
        <v>13</v>
      </c>
      <c r="D6" s="529">
        <f>D7+D8+D9+D10+D11</f>
        <v>190</v>
      </c>
      <c r="E6" s="531">
        <v>7</v>
      </c>
    </row>
    <row r="7" spans="1:6" s="528" customFormat="1" ht="25.5" customHeight="1">
      <c r="A7" s="533">
        <v>1.1000000000000001</v>
      </c>
      <c r="B7" s="534" t="s">
        <v>251</v>
      </c>
      <c r="C7" s="533">
        <v>5</v>
      </c>
      <c r="D7" s="535">
        <v>75</v>
      </c>
      <c r="E7" s="536"/>
    </row>
    <row r="8" spans="1:6" s="528" customFormat="1" ht="24" customHeight="1">
      <c r="A8" s="533">
        <v>1.2</v>
      </c>
      <c r="B8" s="534" t="s">
        <v>252</v>
      </c>
      <c r="C8" s="533">
        <v>5</v>
      </c>
      <c r="D8" s="535">
        <v>77</v>
      </c>
      <c r="E8" s="536"/>
    </row>
    <row r="9" spans="1:6" s="528" customFormat="1" ht="25.5" customHeight="1">
      <c r="A9" s="533">
        <v>1.4</v>
      </c>
      <c r="B9" s="534" t="s">
        <v>253</v>
      </c>
      <c r="C9" s="537">
        <v>2</v>
      </c>
      <c r="D9" s="537">
        <v>26</v>
      </c>
      <c r="E9" s="536"/>
    </row>
    <row r="10" spans="1:6" s="528" customFormat="1" ht="25.5" customHeight="1">
      <c r="A10" s="533">
        <v>1.5</v>
      </c>
      <c r="B10" s="534" t="s">
        <v>254</v>
      </c>
      <c r="C10" s="537"/>
      <c r="D10" s="537"/>
      <c r="E10" s="536"/>
    </row>
    <row r="11" spans="1:6" s="528" customFormat="1" ht="25.5" customHeight="1">
      <c r="A11" s="533">
        <v>1.6</v>
      </c>
      <c r="B11" s="534" t="s">
        <v>255</v>
      </c>
      <c r="C11" s="537">
        <v>1</v>
      </c>
      <c r="D11" s="537">
        <v>12</v>
      </c>
      <c r="E11" s="536"/>
    </row>
    <row r="12" spans="1:6" s="532" customFormat="1" ht="21.75" customHeight="1">
      <c r="A12" s="531">
        <v>2</v>
      </c>
      <c r="B12" s="538" t="s">
        <v>256</v>
      </c>
      <c r="C12" s="529">
        <f>SUM(C13:C14)</f>
        <v>2</v>
      </c>
      <c r="D12" s="529">
        <f>D13+D14</f>
        <v>38</v>
      </c>
      <c r="E12" s="531">
        <v>1</v>
      </c>
    </row>
    <row r="13" spans="1:6" s="528" customFormat="1" ht="21.75" customHeight="1">
      <c r="A13" s="537">
        <v>2.1</v>
      </c>
      <c r="B13" s="534" t="s">
        <v>257</v>
      </c>
      <c r="C13" s="535">
        <v>1</v>
      </c>
      <c r="D13" s="535">
        <v>20</v>
      </c>
      <c r="E13" s="536"/>
    </row>
    <row r="14" spans="1:6" s="528" customFormat="1" ht="24" customHeight="1">
      <c r="A14" s="537">
        <v>2.2000000000000002</v>
      </c>
      <c r="B14" s="534" t="s">
        <v>258</v>
      </c>
      <c r="C14" s="537">
        <v>1</v>
      </c>
      <c r="D14" s="537">
        <v>18</v>
      </c>
      <c r="E14" s="536"/>
    </row>
    <row r="15" spans="1:6" s="532" customFormat="1" ht="37.5" customHeight="1">
      <c r="A15" s="531">
        <v>3</v>
      </c>
      <c r="B15" s="530" t="s">
        <v>259</v>
      </c>
      <c r="C15" s="529">
        <v>5</v>
      </c>
      <c r="D15" s="529">
        <f>D16+D17</f>
        <v>74</v>
      </c>
      <c r="E15" s="531">
        <v>3</v>
      </c>
    </row>
    <row r="16" spans="1:6" s="528" customFormat="1" ht="23.25" customHeight="1">
      <c r="A16" s="537">
        <v>3.1</v>
      </c>
      <c r="B16" s="534" t="s">
        <v>251</v>
      </c>
      <c r="C16" s="535">
        <v>4</v>
      </c>
      <c r="D16" s="535">
        <v>60</v>
      </c>
      <c r="E16" s="536"/>
    </row>
    <row r="17" spans="1:5" s="528" customFormat="1" ht="24.75" customHeight="1">
      <c r="A17" s="537">
        <v>3.2</v>
      </c>
      <c r="B17" s="534" t="s">
        <v>252</v>
      </c>
      <c r="C17" s="537">
        <v>1</v>
      </c>
      <c r="D17" s="537">
        <v>14</v>
      </c>
      <c r="E17" s="536"/>
    </row>
    <row r="18" spans="1:5" s="532" customFormat="1" ht="28.5" customHeight="1">
      <c r="A18" s="531">
        <v>4</v>
      </c>
      <c r="B18" s="530" t="s">
        <v>260</v>
      </c>
      <c r="C18" s="529">
        <v>2</v>
      </c>
      <c r="D18" s="529">
        <f>D19+D20</f>
        <v>20</v>
      </c>
      <c r="E18" s="531">
        <v>2</v>
      </c>
    </row>
    <row r="19" spans="1:5" s="528" customFormat="1" ht="23.25" customHeight="1">
      <c r="A19" s="537">
        <v>4.0999999999999996</v>
      </c>
      <c r="B19" s="534" t="s">
        <v>252</v>
      </c>
      <c r="C19" s="535">
        <v>1</v>
      </c>
      <c r="D19" s="535">
        <v>10</v>
      </c>
      <c r="E19" s="536"/>
    </row>
    <row r="20" spans="1:5" s="528" customFormat="1" ht="21" customHeight="1">
      <c r="A20" s="537">
        <v>4.2</v>
      </c>
      <c r="B20" s="534" t="s">
        <v>253</v>
      </c>
      <c r="C20" s="535">
        <v>1</v>
      </c>
      <c r="D20" s="535">
        <v>10</v>
      </c>
      <c r="E20" s="536"/>
    </row>
    <row r="21" spans="1:5" s="528" customFormat="1" ht="19.5" customHeight="1">
      <c r="A21" s="531">
        <v>5</v>
      </c>
      <c r="B21" s="538" t="s">
        <v>261</v>
      </c>
      <c r="C21" s="539">
        <v>2</v>
      </c>
      <c r="D21" s="539">
        <f>D22+D23</f>
        <v>36</v>
      </c>
      <c r="E21" s="531">
        <v>1</v>
      </c>
    </row>
    <row r="22" spans="1:5" s="528" customFormat="1" ht="21.75" customHeight="1">
      <c r="A22" s="537">
        <v>5.0999999999999996</v>
      </c>
      <c r="B22" s="534" t="s">
        <v>257</v>
      </c>
      <c r="C22" s="535">
        <v>1</v>
      </c>
      <c r="D22" s="535">
        <v>18</v>
      </c>
      <c r="E22" s="536"/>
    </row>
    <row r="23" spans="1:5" s="528" customFormat="1" ht="23.25" customHeight="1">
      <c r="A23" s="537">
        <v>5.2</v>
      </c>
      <c r="B23" s="534" t="s">
        <v>252</v>
      </c>
      <c r="C23" s="535">
        <v>1</v>
      </c>
      <c r="D23" s="535">
        <v>18</v>
      </c>
      <c r="E23" s="536"/>
    </row>
    <row r="24" spans="1:5" s="532" customFormat="1" ht="23.25" customHeight="1">
      <c r="A24" s="531"/>
      <c r="B24" s="540" t="s">
        <v>71</v>
      </c>
      <c r="C24" s="541">
        <f>C6+C12+C15+C18+C21</f>
        <v>24</v>
      </c>
      <c r="D24" s="541">
        <f>D6+D12+D15+D18+D21</f>
        <v>358</v>
      </c>
      <c r="E24" s="541">
        <f>E6+E12+E15+E18+E21</f>
        <v>14</v>
      </c>
    </row>
    <row r="25" spans="1:5" s="409" customFormat="1" ht="20.25" customHeight="1">
      <c r="A25" s="410"/>
      <c r="B25" s="408"/>
    </row>
    <row r="26" spans="1:5" s="409" customFormat="1" ht="20.25" customHeight="1">
      <c r="A26" s="410"/>
      <c r="B26" s="408"/>
    </row>
    <row r="27" spans="1:5" s="409" customFormat="1" ht="23.25" customHeight="1">
      <c r="A27" s="410"/>
      <c r="B27" s="213" t="s">
        <v>262</v>
      </c>
      <c r="D27" s="614" t="str">
        <f>+'[7]Ekamut-caxs'!D71</f>
        <v>Է.  ՕՀԱՆՅԱՆ</v>
      </c>
      <c r="E27" s="614"/>
    </row>
    <row r="28" spans="1:5" s="409" customFormat="1" ht="11.25" customHeight="1">
      <c r="A28" s="410"/>
      <c r="B28" s="412" t="s">
        <v>4</v>
      </c>
      <c r="D28" s="615" t="s">
        <v>5</v>
      </c>
      <c r="E28" s="615"/>
    </row>
    <row r="29" spans="1:5" s="409" customFormat="1" ht="24" customHeight="1">
      <c r="A29" s="410"/>
      <c r="B29" s="411" t="s">
        <v>6</v>
      </c>
      <c r="D29" s="614" t="str">
        <f>+'[7]Ekamut-caxs'!D73</f>
        <v>Ս.ԱՎԵՏԻՍՅԱՆ</v>
      </c>
      <c r="E29" s="614"/>
    </row>
    <row r="30" spans="1:5" s="409" customFormat="1" ht="16.5" customHeight="1">
      <c r="A30" s="410"/>
      <c r="B30" s="410" t="s">
        <v>194</v>
      </c>
      <c r="D30" s="613" t="s">
        <v>5</v>
      </c>
      <c r="E30" s="613"/>
    </row>
    <row r="31" spans="1:5" ht="21" customHeight="1">
      <c r="A31" s="542"/>
    </row>
    <row r="32" spans="1:5">
      <c r="A32" s="542"/>
    </row>
    <row r="33" spans="1:1" ht="16.5" customHeight="1">
      <c r="A33" s="542"/>
    </row>
    <row r="35" spans="1:1" ht="15.75" customHeight="1"/>
    <row r="36" spans="1:1" ht="21" customHeight="1"/>
  </sheetData>
  <mergeCells count="7">
    <mergeCell ref="A1:F1"/>
    <mergeCell ref="A2:F2"/>
    <mergeCell ref="A3:F3"/>
    <mergeCell ref="D30:E30"/>
    <mergeCell ref="D27:E27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O1WI4iXzGRxFcwi+miOjxHQS8GhvMrWKtNEUDj7NKIU=</DigestValue>
    </Reference>
    <Reference Type="http://www.w3.org/2000/09/xmldsig#Object" URI="#idOfficeObject">
      <DigestMethod Algorithm="http://www.w3.org/2001/04/xmlenc#sha256"/>
      <DigestValue>MnmN4mtwl8zt0KvkWTSf1NkYDo88Q9uSlP6PeSlCUns=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sX68YPB3O3UTh4nsxP+4kB6S0/O3MAIL7gDTU9+OCAY=</DigestValue>
    </Reference>
    <Reference Type="http://www.w3.org/2000/09/xmldsig#Object" URI="#idValidSigLnImg">
      <DigestMethod Algorithm="http://www.w3.org/2001/04/xmlenc#sha256"/>
      <DigestValue>b7J8iupG2l5hIiOin2dtvovP+ISiWadhoi66u3+FiQo=</DigestValue>
    </Reference>
    <Reference Type="http://www.w3.org/2000/09/xmldsig#Object" URI="#idInvalidSigLnImg">
      <DigestMethod Algorithm="http://www.w3.org/2001/04/xmlenc#sha256"/>
      <DigestValue>z8DKyKfpjtXjzHiOJDG+hIy7m8EfcrLboUQxP6mJpww=</DigestValue>
    </Reference>
  </SignedInfo>
  <SignatureValue>l4OpbXnTb8qBIwqDL5VS8Qe+fnD6rsXHsshK+aSWWhpxBGjxyIVmi66mCQHIrypk4KWjfSQ5UXVb
T3nqDTpBNuowDKO4uPke1UY6a8xWSFiHDfZ/bsx/sXKPpjE0WBtzNrm52uhRHj+M6P5KEOIeuMtR
5Gtd6s5zop1qJFJE92AMeP3capy9/bm06ev+KsS4Dxu0epNqWa1G276nO7UgGqrzrlW0IDbKRHMv
E+tCFEFq5fiPmW5hDn1Xx/K7t6k63KXm86GGPSp/BRXzgCA6mAE+fhE5loiNcEc5PzfnzOeVxmpr
iETlwicTsYaUk90YxdUgDghrnDNOpHf9AbseTw==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+X6mZgm8jQ4X05Egtu1Y86tK4pzDBqRRr0J0fbbFt+I=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hRGzSzgKpF3GBXVCM3xOTWWuOkGxdmToncBOFrhO6v8=</DigestValue>
      </Reference>
      <Reference URI="/xl/drawings/vmlDrawing2.vml?ContentType=application/vnd.openxmlformats-officedocument.vmlDrawing">
        <DigestMethod Algorithm="http://www.w3.org/2001/04/xmlenc#sha256"/>
        <DigestValue>LMUi1K0PAje47Wvc8T3cmnThIAlDrB0boRO3eetQbMo=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p42eZ8btqzcHmPQzIc/A5leNcajSa7prre+bacznmSA=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TWyO6LVRlA29MoA1ag9ffF6YojowC9/+gnzILBBG+g8=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bZa+qPMSQSEXGLw4KsmMQrmEHtO46ZC3sCzjQJGhhfo=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kmC3VZd+pddJWKjDTT4K5K9BAS24c7X8RltR584po2w=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dTU5C9IXgvMfkxpgLCP7v4pGl4DZ7SQ8smPG/pziovw=</DigestValue>
      </Reference>
      <Reference URI="/xl/styles.xml?ContentType=application/vnd.openxmlformats-officedocument.spreadsheetml.styles+xml">
        <DigestMethod Algorithm="http://www.w3.org/2001/04/xmlenc#sha256"/>
        <DigestValue>EDyLQxxf7y4EJPfS04F0FC65WZ1VG8OOtBZngX1l24Q=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VZhRBgNdQvGog7+6BcZBnN8Qjt7TFaDqQCvUiYeIMnQ=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YMB+8+ZOwGZIOEsMoIaCLUP+33NzCV6QPuAf1Pyx8fg=</DigestValue>
      </Reference>
      <Reference URI="/xl/worksheets/sheet2.xml?ContentType=application/vnd.openxmlformats-officedocument.spreadsheetml.worksheet+xml">
        <DigestMethod Algorithm="http://www.w3.org/2001/04/xmlenc#sha256"/>
        <DigestValue>JF57UjhTgvJziHKjb2V+u1EsI5wpGX3oei2ySGuWcfM=</DigestValue>
      </Reference>
      <Reference URI="/xl/worksheets/sheet3.xml?ContentType=application/vnd.openxmlformats-officedocument.spreadsheetml.worksheet+xml">
        <DigestMethod Algorithm="http://www.w3.org/2001/04/xmlenc#sha256"/>
        <DigestValue>gOcvjW1O17fJcJ+gnXDsqzlQ/LDFY+KUDHiKsyVv8As=</DigestValue>
      </Reference>
      <Reference URI="/xl/worksheets/sheet4.xml?ContentType=application/vnd.openxmlformats-officedocument.spreadsheetml.worksheet+xml">
        <DigestMethod Algorithm="http://www.w3.org/2001/04/xmlenc#sha256"/>
        <DigestValue>rH2y6dJRZWUzkRVVmG81sLun1sDs8LkDCcVeCny7lok=</DigestValue>
      </Reference>
      <Reference URI="/xl/worksheets/sheet5.xml?ContentType=application/vnd.openxmlformats-officedocument.spreadsheetml.worksheet+xml">
        <DigestMethod Algorithm="http://www.w3.org/2001/04/xmlenc#sha256"/>
        <DigestValue>OHXUISXLYPDvfmIINCctdHQhnSVe4xZ3gDNBvWmn7+o=</DigestValue>
      </Reference>
      <Reference URI="/xl/worksheets/sheet6.xml?ContentType=application/vnd.openxmlformats-officedocument.spreadsheetml.worksheet+xml">
        <DigestMethod Algorithm="http://www.w3.org/2001/04/xmlenc#sha256"/>
        <DigestValue>NxBsHNCxVfWRF4r2RfbtiQoyfpMob3zbPzmT77tqGjY=</DigestValue>
      </Reference>
      <Reference URI="/xl/worksheets/sheet7.xml?ContentType=application/vnd.openxmlformats-officedocument.spreadsheetml.worksheet+xml">
        <DigestMethod Algorithm="http://www.w3.org/2001/04/xmlenc#sha256"/>
        <DigestValue>fRy9J5KmFXci90RiFqw/xRV6g54ISeqkMTloY+Af98o=</DigestValue>
      </Reference>
      <Reference URI="/xl/worksheets/sheet8.xml?ContentType=application/vnd.openxmlformats-officedocument.spreadsheetml.worksheet+xml">
        <DigestMethod Algorithm="http://www.w3.org/2001/04/xmlenc#sha256"/>
        <DigestValue>xMvb/VWdCs/JCoMnYO8iWx/Ufyg2LGya6XTYPPtEkMs=</DigestValue>
      </Reference>
      <Reference URI="/xl/worksheets/sheet9.xml?ContentType=application/vnd.openxmlformats-officedocument.spreadsheetml.worksheet+xml">
        <DigestMethod Algorithm="http://www.w3.org/2001/04/xmlenc#sha256"/>
        <DigestValue>cpRBJDIKV/gcPTgX8Akw9llXH5uiEipkNu70ZXNpNwc=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{EFCA3FE1-5273-4DB3-B251-51119CDD9CF6}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2022-12-28T07:15:31Z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mPAGDLjwDO/FN33GKNdzDJjwAjDAoSAAAAAPjlpwD45acAdq4NcAAAAACDJ6duCQAAAAAAAAAAAAAAAAAAAAAAAACw6qcAAAAAAAAAAAAAAAAAAAAAAAAAAAAAAAAAAAAAAAAAAAAAAAAA5hY3nQAAAADQyo8A6ftTdwAAjwAAAAAA9ftTd6Cs+J31////AAAAAAAAAAAAAAAAkAEAADyt+J1syY8A3a9zdwAAFnZgyY8AAAAAAGjJjwAAAAAAAAAAAGG4cncAAAAACQAAAIDKjwCAyo8AAAIAAPz///8BAAAAAAAAAAAAAAAAAAAAAAAAAAAAAADIpn0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N18TAACnAL0ts24G0KhY6tg3nYhdrgAoAgAA0AeiAAgCAADQB6IAZAAAAMQNjwAIAgAAWDNfE7AtSBdg4IAXAAAAAAAAAAAAAKIAAgAAAAAAAABBAAAAAACiAHwCogAAAAAA/AEAAIwRogAAAAAAAACnAIgRogAAAIl3iAePAK5eiXeoNV8Trl6JdwAAAAAAAAAAcB6oAHAeqACcB48AHy+nbgAApwAAAAAA/AEAAKwHjwDdLqduAAAAAAcAAAAAAAAAYbhyd/wBAAAHAAAA1AiPANQIjwAAAgAA/P///wEAAAAAAAAAAAAAAAAAAADIpn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eAePAFwJjwDO/FN3DQEAAAAAAAD/DAqQAAAAAJEBAABGAQAAQJunAAEAAABwAEcXAAAAALj4OBMAAAAA4MYBAdj5OBMAAAAAuPg4E7CSuG4DAAAAuJK4bgEAAACoq2EXvGrrbr0ts24G0KhY6tg3nYhdrgDMCI8A6ftTdwAAjwACAAAA9ftTd8QNjwDg////AAAAAAAAAAAAAAAAkAEAAAAAAAEAAAAAYQByAGkAYQBsAAAAAAAAAAAAAAAAAAAABgAAAAAAAABhuHJ3AAAAAAYAAAB8CI8AfAiPAAACAAD8////AQAAAAAAAAAAAAAAAAAAAMi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o8AraZUdxwRAACIoo8AIREhwSERwQAAAAAA/////xwRpP//////nCgAAAqkCgAMyWQXAAAAACERwf//////nCgAACHBAQCABT4gAAAAAJw9pXZ5RFJ3IREhwcTEdRcBAAAA/////wAAAADYuX8d9KaPAAAAAADYuX8dAACpAIpEUneABT4gIREhwQEAAADExHUX2Ll/HQAAAAAAAAAAIRHBAPSmjwAhEcH//////5woAAAhwQEAgAU+IAAAAACOJFZ3IREhwaAWTRcKAAAA/////wAAAAAQAAAAAwEAABkgAAAcAAABIREhw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JjwBgy48AzvxTd9xijXcwyY8AIwwKEgAAAAD45acA+OWnAHauDXAAAAAAgyenbgkAAAAAAAAAAAAAAAAAAAAAAAAAsOqnAAAAAAAAAAAAAAAAAAAAAAAAAAAAAAAAAAAAAAAAAAAAAAAAAOYWN50AAAAA0MqPAOn7U3cAAI8AAAAAAPX7U3egrPid9f///wAAAAAAAAAAAAAAAJABAAA8rfidbMmPAN2vc3cAABZ2YMmPAAAAAABoyY8AAAAAAAAAAABhuHJ3AAAAAAkAAACAyo8AgMqPAAACAAD8////AQAAAAAAAAAAAAAAAAAAAAAAAAAAAAAAyKZ9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N18TAACnAL0ts24G0KhY6tg3nYhdrgAoAgAA0AeiAAgCAADQB6IAZAAAAMQNjwAIAgAAWDNfE7AtSBdg4IAXAAAAAAAAAAAAAKIAAgAAAAAAAABBAAAAAACiAHwCogAAAAAA/AEAAIwRogAAAAAAAACnAIgRogAAAIl3iAePAK5eiXeoNV8Trl6JdwAAAAAAAAAAcB6oAHAeqACcB48AHy+nbgAApwAAAAAA/AEAAKwHjwDdLqduAAAAAAcAAAAAAAAAYbhyd/wBAAAHAAAA1AiPANQIjwAAAgAA/P///wEAAAAAAAAAAAAAAAAAAADIpn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eAePAFwJjwDO/FN3DQEAAAAAAAD/DAqQAAAAAJEBAABGAQAAQJunAAEAAABwAEcXAAAAALj4OBMAAAAA4MYBAdj5OBMAAAAAuPg4E7CSuG4DAAAAuJK4bgEAAACoq2EXvGrrbr0ts24G0KhY6tg3nYhdrgDMCI8A6ftTdwAAjwACAAAA9ftTd8QNjwDg////AAAAAAAAAAAAAAAAkAEAAAAAAAEAAAAAYQByAGkAYQBsAAAAAAAAAAAAAAAAAAAABgAAAAAAAABhuHJ3AAAAAAYAAAB8CI8AfAiPAAACAAD8////AQAAAAAAAAAAAAAAAAAAAMi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o8AraZUdxwRAACIoo8Acg8hY3IPYwAAAAAAXk7FbhwRpP//////nCgAAAqkCgAMyWQXAAAAAHIPY///////nCgAACFjAQCABT4gAAAAAJw9pXZ5RFJ3cg8hY8TEdRcBAAAA/////wAAAABgvX4d9KaPAAAAAABgvX4dAACpAIpEUneABT4gcg8hYwEAAADExHUXYL1+HQAAAAAAAAAAcg9jAPSmjwByD2P//////5woAAAhYwEAgAU+IAAAAACOJFZ3cg8hY0DhVRMRAAAA/////wAAAAAQAAAAAwEAABkgAAAcAAABcg8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4DSWxBdYQaI+wh4DCJkIFxAhwzq3s2E/GgcfttwZz8U=</DigestValue>
    </Reference>
    <Reference Type="http://www.w3.org/2000/09/xmldsig#Object" URI="#idOfficeObject">
      <DigestMethod Algorithm="http://www.w3.org/2001/04/xmlenc#sha256"/>
      <DigestValue>u/XZIGv62wT3IcqZgE4Q1d/uXxiI2863ho65eRSr6I4=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+kiE3GfkvBpAVp17ElKNzrvURUddCNa+A+pCD/47Z78=</DigestValue>
    </Reference>
    <Reference Type="http://www.w3.org/2000/09/xmldsig#Object" URI="#idValidSigLnImg">
      <DigestMethod Algorithm="http://www.w3.org/2001/04/xmlenc#sha256"/>
      <DigestValue>Hto+evC9TSl4JwxGj2R7I47jLHrhcSF69eLfTBSF3CY=</DigestValue>
    </Reference>
    <Reference Type="http://www.w3.org/2000/09/xmldsig#Object" URI="#idInvalidSigLnImg">
      <DigestMethod Algorithm="http://www.w3.org/2001/04/xmlenc#sha256"/>
      <DigestValue>pjtCeDpVuLVwU59do0d1Rd1n6wGAdtREqcpdQTYuolc=</DigestValue>
    </Reference>
  </SignedInfo>
  <SignatureValue>gGCnN9d6iz9LIsjBG/u87b2GPZkVHUqZWH5BINlKZIpFyuQn4s7oXJUobomZp1B+P8DUjsuUUiv9
R2x0jvPxV7WCJcNwsj2FAl09iGWn4+87idKCCEyEPCPIDLmMrAPeqTtImtcO+WtxfBULlyCbzl/j
w/rwbzn8vylT94D3SZVPU3CqMOWsUPJk6L2JocuRC7rvM0bzQA2A3FzkBaWGFS1Qh8spvsvbrBsh
b+yXYzD2hRVKlpk6+aOXcEDRWSpw+aPQftFVII+UtM/IJknszAXrmEhyaxb5qSUL+ZikirFxNZeg
/L3Baf5F8ZLd5E6kVmnf2XRUiUggU/vy+4yQ8A==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+X6mZgm8jQ4X05Egtu1Y86tK4pzDBqRRr0J0fbbFt+I=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hRGzSzgKpF3GBXVCM3xOTWWuOkGxdmToncBOFrhO6v8=</DigestValue>
      </Reference>
      <Reference URI="/xl/drawings/vmlDrawing2.vml?ContentType=application/vnd.openxmlformats-officedocument.vmlDrawing">
        <DigestMethod Algorithm="http://www.w3.org/2001/04/xmlenc#sha256"/>
        <DigestValue>LMUi1K0PAje47Wvc8T3cmnThIAlDrB0boRO3eetQbMo=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p42eZ8btqzcHmPQzIc/A5leNcajSa7prre+bacznmSA=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TWyO6LVRlA29MoA1ag9ffF6YojowC9/+gnzILBBG+g8=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bZa+qPMSQSEXGLw4KsmMQrmEHtO46ZC3sCzjQJGhhfo=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kmC3VZd+pddJWKjDTT4K5K9BAS24c7X8RltR584po2w=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dTU5C9IXgvMfkxpgLCP7v4pGl4DZ7SQ8smPG/pziovw=</DigestValue>
      </Reference>
      <Reference URI="/xl/styles.xml?ContentType=application/vnd.openxmlformats-officedocument.spreadsheetml.styles+xml">
        <DigestMethod Algorithm="http://www.w3.org/2001/04/xmlenc#sha256"/>
        <DigestValue>EDyLQxxf7y4EJPfS04F0FC65WZ1VG8OOtBZngX1l24Q=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VZhRBgNdQvGog7+6BcZBnN8Qjt7TFaDqQCvUiYeIMnQ=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YMB+8+ZOwGZIOEsMoIaCLUP+33NzCV6QPuAf1Pyx8fg=</DigestValue>
      </Reference>
      <Reference URI="/xl/worksheets/sheet2.xml?ContentType=application/vnd.openxmlformats-officedocument.spreadsheetml.worksheet+xml">
        <DigestMethod Algorithm="http://www.w3.org/2001/04/xmlenc#sha256"/>
        <DigestValue>JF57UjhTgvJziHKjb2V+u1EsI5wpGX3oei2ySGuWcfM=</DigestValue>
      </Reference>
      <Reference URI="/xl/worksheets/sheet3.xml?ContentType=application/vnd.openxmlformats-officedocument.spreadsheetml.worksheet+xml">
        <DigestMethod Algorithm="http://www.w3.org/2001/04/xmlenc#sha256"/>
        <DigestValue>gOcvjW1O17fJcJ+gnXDsqzlQ/LDFY+KUDHiKsyVv8As=</DigestValue>
      </Reference>
      <Reference URI="/xl/worksheets/sheet4.xml?ContentType=application/vnd.openxmlformats-officedocument.spreadsheetml.worksheet+xml">
        <DigestMethod Algorithm="http://www.w3.org/2001/04/xmlenc#sha256"/>
        <DigestValue>rH2y6dJRZWUzkRVVmG81sLun1sDs8LkDCcVeCny7lok=</DigestValue>
      </Reference>
      <Reference URI="/xl/worksheets/sheet5.xml?ContentType=application/vnd.openxmlformats-officedocument.spreadsheetml.worksheet+xml">
        <DigestMethod Algorithm="http://www.w3.org/2001/04/xmlenc#sha256"/>
        <DigestValue>OHXUISXLYPDvfmIINCctdHQhnSVe4xZ3gDNBvWmn7+o=</DigestValue>
      </Reference>
      <Reference URI="/xl/worksheets/sheet6.xml?ContentType=application/vnd.openxmlformats-officedocument.spreadsheetml.worksheet+xml">
        <DigestMethod Algorithm="http://www.w3.org/2001/04/xmlenc#sha256"/>
        <DigestValue>NxBsHNCxVfWRF4r2RfbtiQoyfpMob3zbPzmT77tqGjY=</DigestValue>
      </Reference>
      <Reference URI="/xl/worksheets/sheet7.xml?ContentType=application/vnd.openxmlformats-officedocument.spreadsheetml.worksheet+xml">
        <DigestMethod Algorithm="http://www.w3.org/2001/04/xmlenc#sha256"/>
        <DigestValue>fRy9J5KmFXci90RiFqw/xRV6g54ISeqkMTloY+Af98o=</DigestValue>
      </Reference>
      <Reference URI="/xl/worksheets/sheet8.xml?ContentType=application/vnd.openxmlformats-officedocument.spreadsheetml.worksheet+xml">
        <DigestMethod Algorithm="http://www.w3.org/2001/04/xmlenc#sha256"/>
        <DigestValue>xMvb/VWdCs/JCoMnYO8iWx/Ufyg2LGya6XTYPPtEkMs=</DigestValue>
      </Reference>
      <Reference URI="/xl/worksheets/sheet9.xml?ContentType=application/vnd.openxmlformats-officedocument.spreadsheetml.worksheet+xml">
        <DigestMethod Algorithm="http://www.w3.org/2001/04/xmlenc#sha256"/>
        <DigestValue>cpRBJDIKV/gcPTgX8Akw9llXH5uiEipkNu70ZXNpNwc=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{7E0598EB-19E9-4514-8FBD-C14CF89CB943}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2022-12-28T07:15:51Z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mPAGDLjwDO/FN33GKNdzDJjwAjDAoSAAAAAPjlpwD45acAdq4NcAAAAACDJ6duCQAAAAAAAAAAAAAAAAAAAAAAAACw6qcAAAAAAAAAAAAAAAAAAAAAAAAAAAAAAAAAAAAAAAAAAAAAAAAA5hY3nQAAAADQyo8A6ftTdwAAjwAAAAAA9ftTd6Cs+J31////AAAAAAAAAAAAAAAAkAEAADyt+J1syY8A3a9zdwAAFnZgyY8AAAAAAGjJjwAAAAAAAAAAAGG4cncAAAAACQAAAIDKjwCAyo8AAAIAAPz///8BAAAAAAAAAAAAAAAAAAAAAAAAAAAAAADIpn0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N18TAACnAL0ts24G0KhY6tg3nYhdrgAoAgAA0AeiAAgCAADQB6IAZAAAAMQNjwAIAgAAWDNfE7AtSBdg4IAXAAAAAAAAAAAAAKIAAgAAAAAAAABBAAAAAACiAHwCogAAAAAA/AEAAIwRogAAAAAAAACnAIgRogAAAIl3iAePAK5eiXeoNV8Trl6JdwAAAAAAAAAAcB6oAHAeqACcB48AHy+nbgAApwAAAAAA/AEAAKwHjwDdLqduAAAAAAcAAAAAAAAAYbhyd/wBAAAHAAAA1AiPANQIjwAAAgAA/P///wEAAAAAAAAAAAAAAAAAAADIpn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eAePAFwJjwDO/FN3DQEAAAAAAAD/DAqQAAAAAJEBAABGAQAAQJunAAEAAABwAEcXAAAAALj4OBMAAAAA4MYBAdj5OBMAAAAAuPg4E7CSuG4DAAAAuJK4bgEAAACoq2EXvGrrbr0ts24G0KhY6tg3nYhdrgDMCI8A6ftTdwAAjwACAAAA9ftTd8QNjwDg////AAAAAAAAAAAAAAAAkAEAAAAAAAEAAAAAYQByAGkAYQBsAAAAAAAAAAAAAAAAAAAABgAAAAAAAABhuHJ3AAAAAAYAAAB8CI8AfAiPAAACAAD8////AQAAAAAAAAAAAAAAAAAAAMi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Y8AraZUdxwRAACooY8A1w0hNtcNNgAAAAAAXk7FbhwRpP//////nCgAAAqkCgAMyWQXAAAAANcNNv//////nCgAACE2AQBgAS8gAAAAAJw9pXZ5RFJ31w0hNsTEdRcBAAAA/////wAAAABAQaUdFKaPAAAAAABAQaUdAADCF4pEUndgAS8g1w0hNgEAAADExHUXQEGlHQAAAAAAAAAA1w02ABSmjwDXDTb//////5woAAAhNgEAYAEvIAAAAACOJFZ31w0hNmiOjh0KAAAA/////wAAAAAQAAAAAwEAABkgAAAcAAAB1w0hN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JjwBgy48AzvxTd9xijXcwyY8AIwwKEgAAAAD45acA+OWnAHauDXAAAAAAgyenbgkAAAAAAAAAAAAAAAAAAAAAAAAAsOqnAAAAAAAAAAAAAAAAAAAAAAAAAAAAAAAAAAAAAAAAAAAAAAAAAOYWN50AAAAA0MqPAOn7U3cAAI8AAAAAAPX7U3egrPid9f///wAAAAAAAAAAAAAAAJABAAA8rfidbMmPAN2vc3cAABZ2YMmPAAAAAABoyY8AAAAAAAAAAABhuHJ3AAAAAAkAAACAyo8AgMqPAAACAAD8////AQAAAAAAAAAAAAAAAAAAAAAAAAAAAAAAyKZ9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N18TAACnAL0ts24G0KhY6tg3nYhdrgAoAgAA0AeiAAgCAADQB6IAZAAAAMQNjwAIAgAAWDNfE7AtSBdg4IAXAAAAAAAAAAAAAKIAAgAAAAAAAABBAAAAAACiAHwCogAAAAAA/AEAAIwRogAAAAAAAACnAIgRogAAAIl3iAePAK5eiXeoNV8Trl6JdwAAAAAAAAAAcB6oAHAeqACcB48AHy+nbgAApwAAAAAA/AEAAKwHjwDdLqduAAAAAAcAAAAAAAAAYbhyd/wBAAAHAAAA1AiPANQIjwAAAgAA/P///wEAAAAAAAAAAAAAAAAAAADIpn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eAePAFwJjwDO/FN3DQEAAAAAAAD/DAqQAAAAAJEBAABGAQAAQJunAAEAAABwAEcXAAAAALj4OBMAAAAA4MYBAdj5OBMAAAAAuPg4E7CSuG4DAAAAuJK4bgEAAACoq2EXvGrrbr0ts24G0KhY6tg3nYhdrgDMCI8A6ftTdwAAjwACAAAA9ftTd8QNjwDg////AAAAAAAAAAAAAAAAkAEAAAAAAAEAAAAAYQByAGkAYQBsAAAAAAAAAAAAAAAAAAAABgAAAAAAAABhuHJ3AAAAAAYAAAB8CI8AfAiPAAACAAD8////AQAAAAAAAAAAAAAAAAAAAMi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Y8AraZUdxwRAACooY8ATxEh6E8R6AAAAAAAXk7FbhwRpP//////nCgAAAqkCgAMyWQXAAAAAE8R6P//////nCgAACHoAQBgAS8gAAAAAJw9pXZ5RFJ3TxEh6MTEdRcBAAAA/////wAAAAAIRaYdFKaPAAAAAAAIRaYdAADCF4pEUndgAS8gTxEh6AEAAADExHUXCEWmHQAAAAAAAAAATxHoABSmjwBPEej//////5woAAAh6AEAYAEvIAAAAACOJFZ3TxEh6Mj7txcRAAAA/////wAAAAAQAAAAAwEAABkgAAAcAAABTxEh6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2022-12-21T15:06:46Z</cp:lastPrinted>
  <dcterms:created xsi:type="dcterms:W3CDTF">1996-10-14T23:33:28Z</dcterms:created>
  <dcterms:modified xsi:type="dcterms:W3CDTF">2022-12-21T15:07:42Z</dcterms:modified>
</cp:coreProperties>
</file>